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6.xml" ContentType="application/vnd.openxmlformats-officedocument.drawing+xml"/>
  <Override PartName="/xl/worksheets/sheet1.xml" ContentType="application/vnd.openxmlformats-officedocument.spreadsheetml.worksheet+xml"/>
  <Override PartName="/xl/drawings/drawing5.xml" ContentType="application/vnd.openxmlformats-officedocument.drawing+xml"/>
  <Override PartName="/xl/drawings/drawing3.xml" ContentType="application/vnd.openxmlformats-officedocument.drawing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20736" windowHeight="11160"/>
  </bookViews>
  <sheets>
    <sheet name="indice" sheetId="1" r:id="rId1"/>
    <sheet name="DEUDAS FINANCIERAS" sheetId="2" r:id="rId2"/>
    <sheet name="DEUDAS BURSATILES" sheetId="6" r:id="rId3"/>
    <sheet name="DEUDAS COMERCIALES" sheetId="3" r:id="rId4"/>
    <sheet name="PROVISIONES" sheetId="7" r:id="rId5"/>
    <sheet name="OTROS PASIVOS" sheetId="4" r:id="rId6"/>
  </sheets>
  <definedNames>
    <definedName name="__xlnm.Print_Area_1">NA()</definedName>
    <definedName name="__xlnm.Print_Area_2">#REF!</definedName>
    <definedName name="__xlnm.Print_Area_3">'DEUDAS COMERCIALES'!$A$7:$J$124</definedName>
    <definedName name="__xlnm.Print_Area_4">#REF!</definedName>
    <definedName name="_xlnm._FilterDatabase" localSheetId="3" hidden="1">'DEUDAS COMERCIALES'!$A$10:$U$10</definedName>
    <definedName name="_xlnm.Print_Area" localSheetId="2">'DEUDAS BURSATILES'!$A$1:$J$28</definedName>
    <definedName name="_xlnm.Print_Area" localSheetId="3">'DEUDAS COMERCIALES'!$A$1:$J$286</definedName>
    <definedName name="_xlnm.Print_Area" localSheetId="1">'DEUDAS FINANCIERAS'!$A$1:$J$85</definedName>
    <definedName name="_xlnm.Print_Area" localSheetId="0">indice!$A$1:$G$37</definedName>
    <definedName name="_xlnm.Print_Area" localSheetId="5">'OTROS PASIVOS'!$A$1:$J$31</definedName>
    <definedName name="Excel_BuiltIn_Print_Area_1">'DEUDAS COMERCIALES'!$A$7:$J$124</definedName>
    <definedName name="Excel_BuiltIn_Print_Area_1_1">NA()</definedName>
    <definedName name="Excel_BuiltIn_Print_Area_3_1">'DEUDAS COMERCIALES'!$A$2:$J$124</definedName>
    <definedName name="Excel_BuiltIn_Print_Area_4_1">#REF!</definedName>
  </definedNames>
  <calcPr calcId="145621"/>
</workbook>
</file>

<file path=xl/calcChain.xml><?xml version="1.0" encoding="utf-8"?>
<calcChain xmlns="http://schemas.openxmlformats.org/spreadsheetml/2006/main">
  <c r="F286" i="3" l="1"/>
  <c r="G12" i="3" l="1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H29" i="4" l="1"/>
  <c r="G29" i="4"/>
  <c r="F29" i="4"/>
  <c r="H28" i="4"/>
  <c r="G20" i="4"/>
  <c r="F20" i="4"/>
  <c r="F46" i="2" l="1"/>
  <c r="G46" i="2"/>
  <c r="H45" i="2"/>
  <c r="H46" i="2" s="1"/>
  <c r="H85" i="2" s="1"/>
  <c r="G84" i="2"/>
  <c r="F84" i="2"/>
  <c r="F85" i="2" l="1"/>
  <c r="G85" i="2"/>
  <c r="G18" i="7" l="1"/>
  <c r="G19" i="7"/>
  <c r="G20" i="7"/>
  <c r="G21" i="7"/>
  <c r="G22" i="7"/>
  <c r="G17" i="7"/>
  <c r="F36" i="3" l="1"/>
  <c r="G36" i="3" l="1"/>
  <c r="H36" i="3" l="1"/>
  <c r="C291" i="3" l="1"/>
  <c r="C290" i="3"/>
  <c r="C270" i="3"/>
  <c r="C269" i="3"/>
  <c r="G27" i="4" l="1"/>
  <c r="G26" i="4"/>
  <c r="C233" i="3" l="1"/>
  <c r="C232" i="3"/>
  <c r="C195" i="3"/>
  <c r="C194" i="3"/>
  <c r="C156" i="3"/>
  <c r="C155" i="3"/>
  <c r="C117" i="3"/>
  <c r="C116" i="3"/>
  <c r="C80" i="3"/>
  <c r="C79" i="3"/>
  <c r="C43" i="3"/>
  <c r="C42" i="3"/>
  <c r="C5" i="3"/>
  <c r="C6" i="3"/>
  <c r="F23" i="7" l="1"/>
  <c r="F26" i="6" l="1"/>
  <c r="G14" i="6"/>
  <c r="G15" i="6"/>
  <c r="G16" i="6"/>
  <c r="G17" i="6"/>
  <c r="H18" i="6"/>
  <c r="F18" i="6"/>
  <c r="G23" i="7" l="1"/>
  <c r="C6" i="2" l="1"/>
  <c r="C5" i="2"/>
  <c r="C7" i="6" l="1"/>
  <c r="C6" i="6"/>
  <c r="H26" i="6" l="1"/>
  <c r="G25" i="6"/>
  <c r="G24" i="6"/>
  <c r="G23" i="6"/>
  <c r="G26" i="6" l="1"/>
  <c r="F28" i="6"/>
  <c r="H23" i="7" l="1"/>
  <c r="H32" i="7" s="1"/>
  <c r="F32" i="7" l="1"/>
  <c r="F31" i="4" l="1"/>
  <c r="G31" i="4"/>
  <c r="G13" i="6"/>
  <c r="G18" i="6" s="1"/>
  <c r="G32" i="7" l="1"/>
  <c r="C11" i="4" l="1"/>
  <c r="H19" i="4" s="1"/>
  <c r="H20" i="4" s="1"/>
  <c r="C10" i="4"/>
  <c r="H27" i="4" l="1"/>
  <c r="H31" i="4" l="1"/>
  <c r="H28" i="6" l="1"/>
  <c r="G28" i="6"/>
  <c r="C10" i="7" l="1"/>
  <c r="A8" i="4"/>
  <c r="C11" i="7"/>
  <c r="A8" i="7"/>
  <c r="A7" i="7"/>
  <c r="A7" i="4"/>
  <c r="F48" i="3" l="1"/>
  <c r="F74" i="3" s="1"/>
  <c r="G48" i="3"/>
  <c r="H48" i="3"/>
  <c r="H74" i="3" s="1"/>
  <c r="G74" i="3" l="1"/>
  <c r="G86" i="3" s="1"/>
  <c r="H86" i="3"/>
  <c r="H112" i="3" s="1"/>
  <c r="F86" i="3"/>
  <c r="F112" i="3" s="1"/>
  <c r="G112" i="3" l="1"/>
  <c r="G124" i="3" s="1"/>
  <c r="H124" i="3"/>
  <c r="H150" i="3" s="1"/>
  <c r="F124" i="3"/>
  <c r="F150" i="3" s="1"/>
  <c r="G150" i="3" l="1"/>
  <c r="G162" i="3" s="1"/>
  <c r="F162" i="3"/>
  <c r="H162" i="3"/>
  <c r="H188" i="3" l="1"/>
  <c r="H201" i="3" s="1"/>
  <c r="H227" i="3" s="1"/>
  <c r="F188" i="3"/>
  <c r="F201" i="3" s="1"/>
  <c r="F227" i="3" s="1"/>
  <c r="G188" i="3"/>
  <c r="G201" i="3" s="1"/>
  <c r="G227" i="3" s="1"/>
  <c r="H239" i="3" l="1"/>
  <c r="F239" i="3"/>
  <c r="G239" i="3"/>
  <c r="G265" i="3" s="1"/>
  <c r="H265" i="3" l="1"/>
  <c r="H276" i="3" s="1"/>
  <c r="G276" i="3"/>
  <c r="G286" i="3" s="1"/>
  <c r="G288" i="3" s="1"/>
  <c r="F265" i="3"/>
  <c r="F276" i="3" s="1"/>
  <c r="G297" i="3" l="1"/>
  <c r="G308" i="3" s="1"/>
  <c r="G309" i="3" s="1"/>
  <c r="H286" i="3"/>
  <c r="H297" i="3" s="1"/>
  <c r="H308" i="3" s="1"/>
  <c r="H309" i="3" s="1"/>
  <c r="F297" i="3" l="1"/>
  <c r="F308" i="3" s="1"/>
  <c r="F309" i="3" s="1"/>
</calcChain>
</file>

<file path=xl/comments1.xml><?xml version="1.0" encoding="utf-8"?>
<comments xmlns="http://schemas.openxmlformats.org/spreadsheetml/2006/main">
  <authors>
    <author/>
  </authors>
  <commentList>
    <comment ref="C11" authorId="0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11" authorId="0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11" authorId="0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  <comment ref="C21" authorId="0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21" authorId="0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21" authorId="0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<sst xmlns="http://schemas.openxmlformats.org/spreadsheetml/2006/main" count="1107" uniqueCount="277">
  <si>
    <t xml:space="preserve">                               I  N  D  I  C  E</t>
  </si>
  <si>
    <t xml:space="preserve">Sociedad Emisora: </t>
  </si>
  <si>
    <t xml:space="preserve">Informe al: </t>
  </si>
  <si>
    <t>Tipo de Cambio:</t>
  </si>
  <si>
    <t xml:space="preserve">1. </t>
  </si>
  <si>
    <t xml:space="preserve">2. </t>
  </si>
  <si>
    <t xml:space="preserve">3. </t>
  </si>
  <si>
    <t>Regresar al Índice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</si>
  <si>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</si>
  <si>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</si>
  <si>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</si>
  <si>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</si>
  <si>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</si>
  <si>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</si>
  <si>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</si>
  <si>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</si>
  <si>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</si>
  <si>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</si>
  <si>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</si>
  <si>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</si>
  <si>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</si>
  <si>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</si>
  <si>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BANCO REGIONAL S.A.</t>
  </si>
  <si>
    <t>BANCARIA</t>
  </si>
  <si>
    <t>Vigente</t>
  </si>
  <si>
    <t>PASIVO NO CORRIENTE</t>
  </si>
  <si>
    <t>Acreedor</t>
  </si>
  <si>
    <t>Fecha de Expedición</t>
  </si>
  <si>
    <t>Concepto</t>
  </si>
  <si>
    <t>PRESTAMO</t>
  </si>
  <si>
    <t>SALLUSTRO Y CIA.  S.A.</t>
  </si>
  <si>
    <t xml:space="preserve">4. </t>
  </si>
  <si>
    <t>TOTAL PASIVO</t>
  </si>
  <si>
    <t>FISCAL</t>
  </si>
  <si>
    <t>COMERCIAL</t>
  </si>
  <si>
    <t xml:space="preserve">5. </t>
  </si>
  <si>
    <t>BANCO B.B.V.A. CTA GS.</t>
  </si>
  <si>
    <t>BANCOP CTA. CTE. GS.</t>
  </si>
  <si>
    <t xml:space="preserve">         TRANSPORTE</t>
  </si>
  <si>
    <t xml:space="preserve">          TRANSPORTE</t>
  </si>
  <si>
    <t>DETALLE DE DEUDAS BANCARIAS</t>
  </si>
  <si>
    <t>BANCO GNB GS.</t>
  </si>
  <si>
    <t xml:space="preserve">FINANCIERA SOLAR S.A. GS. </t>
  </si>
  <si>
    <t>PRESTAMOS DE SOCIOS ACCIONISTAS</t>
  </si>
  <si>
    <t>AGENCIA BENKOVICS S.A.</t>
  </si>
  <si>
    <t>MAPFRE COMPAÑIA DE SEGUROS S.A.</t>
  </si>
  <si>
    <t>Accionista mayoritario Alberto Cayetano Sallustro Marin</t>
  </si>
  <si>
    <t>TOTALES PASIVO CORRIENTE</t>
  </si>
  <si>
    <t>TOTALES PASIVO NO CORRIENTE</t>
  </si>
  <si>
    <t>TOTAL PASIVO CORRIENTE</t>
  </si>
  <si>
    <t>TOTAL PASIVO NO CORRIENTE</t>
  </si>
  <si>
    <t>ELECTROPAR S.A.</t>
  </si>
  <si>
    <t>GRUPO SENSORMATIC S.A.</t>
  </si>
  <si>
    <t>MASTERLINE LOGISTICS PARAGUAY S.R.L.</t>
  </si>
  <si>
    <t>PENTA S.A.</t>
  </si>
  <si>
    <t>RICARDO FIGUEREDO</t>
  </si>
  <si>
    <t>SHOPPING CENTERS(PARAGUAY) S.A.</t>
  </si>
  <si>
    <t>BANCO AMAMBAY S.A.</t>
  </si>
  <si>
    <t xml:space="preserve">TRANSAMERICA TRADER &amp; INVESTMENT S.A.   </t>
  </si>
  <si>
    <t>DIPPSA S.A.</t>
  </si>
  <si>
    <t>GO PRO S.A.</t>
  </si>
  <si>
    <t>ALQUILER</t>
  </si>
  <si>
    <t>BARTHOLO TRANSPORTES Y REPRESENTACIONES S.R.L</t>
  </si>
  <si>
    <t>BANCO DO BRASIL</t>
  </si>
  <si>
    <t>BANCO ITAU S.A.E.C.A.</t>
  </si>
  <si>
    <t>TOTAL PASIVO CORRIENTE Y NO CORRIENTE</t>
  </si>
  <si>
    <t>LOS 7S S.A. - PRESTAMO ME</t>
  </si>
  <si>
    <t>CINTAS S.A.</t>
  </si>
  <si>
    <t>COPIPUNTO SA</t>
  </si>
  <si>
    <t>CORPORATION SEKIURA S.A.C.E.I.</t>
  </si>
  <si>
    <t>EMOTICOM S.A.</t>
  </si>
  <si>
    <t>EPSA S.A</t>
  </si>
  <si>
    <t>FIWEEX S.R.L.</t>
  </si>
  <si>
    <t>GRAFICA Y EDITORIAL INTERSUDAMERICANA S.A.</t>
  </si>
  <si>
    <t>GRUPO INTERNACIONAL MERCOSUR S.A.</t>
  </si>
  <si>
    <t>GRUPO TAPYRACUAI S.A.</t>
  </si>
  <si>
    <t>RESTAURANT BAR &amp; GRILL LAS NIEVES S.A.</t>
  </si>
  <si>
    <t>TRANSCONTINENTAL HOTEL S.A.</t>
  </si>
  <si>
    <t>YVERA S.A. INMOBILIARIA Y COMERCIAL</t>
  </si>
  <si>
    <t>BANCO CONTINENTAL S.A.E.C.A.</t>
  </si>
  <si>
    <t>FINLATINA S.A. DE FINANZAS</t>
  </si>
  <si>
    <t>ALAMO S.A.</t>
  </si>
  <si>
    <t>AMBIENTAL S.A.</t>
  </si>
  <si>
    <t>ANDE</t>
  </si>
  <si>
    <t>BLUE TOWER VENTURES PARAGUAY SOCIEDAD ANONIMA</t>
  </si>
  <si>
    <t>CJX S.A.</t>
  </si>
  <si>
    <t>CM ARQUITECTURA S.R.L.</t>
  </si>
  <si>
    <t>COMERCIAL ALBORADA INTERNACIONAL S.A.</t>
  </si>
  <si>
    <t>DAYSI GONZALEZ</t>
  </si>
  <si>
    <t>EXXIS PARAGUAY S.A.</t>
  </si>
  <si>
    <t>FENIX S.A.</t>
  </si>
  <si>
    <t>FILMAGIC S.A.</t>
  </si>
  <si>
    <t>GAROTA ACCESORIOS DE MODA</t>
  </si>
  <si>
    <t>GAUDIUM PY S.R.L.</t>
  </si>
  <si>
    <t>GODS WAY S.A.</t>
  </si>
  <si>
    <t>GRUPO CELL MOTION S.A.</t>
  </si>
  <si>
    <t>GUATA PORA S.A.</t>
  </si>
  <si>
    <t>GUSTAVO ALEJANDRO MORA BELLASSAI</t>
  </si>
  <si>
    <t>INDUSTRIA GRAFICA DEL SUR S.A.</t>
  </si>
  <si>
    <t>LATAMCLICK S.A.</t>
  </si>
  <si>
    <t>LOCKERS RECORDS MANAGEMENT S.A.</t>
  </si>
  <si>
    <t>MARIA ALEJANDRA CACERES LEOZ</t>
  </si>
  <si>
    <t>MARIA CRISTINA SFORZA</t>
  </si>
  <si>
    <t>NIDIA TEXTIL S.A.</t>
  </si>
  <si>
    <t>ONI S.R.L.</t>
  </si>
  <si>
    <t>PANAMBI RETA S.A.</t>
  </si>
  <si>
    <t>PASTORA SARACHO ACHON</t>
  </si>
  <si>
    <t>PICI S.R.L.</t>
  </si>
  <si>
    <t>ROBLES S.A.</t>
  </si>
  <si>
    <t>ROGERIO BARRETO DA SILVA</t>
  </si>
  <si>
    <t>TARENTO S.A.</t>
  </si>
  <si>
    <t>UNO-D S.A</t>
  </si>
  <si>
    <t>ZAVIDORO CORPORATION SUCURSAL PARAGUAY</t>
  </si>
  <si>
    <t>MERCADERIAS</t>
  </si>
  <si>
    <t>COMPAÑIA DE INVENTARIOS PARAGUAY SA</t>
  </si>
  <si>
    <t>RODADOS</t>
  </si>
  <si>
    <t>SEGUROS</t>
  </si>
  <si>
    <t>PROYCON S.A.</t>
  </si>
  <si>
    <t>FIC S.A. DE FINANZAS</t>
  </si>
  <si>
    <t>SERVICIO</t>
  </si>
  <si>
    <t>DIRECCION GENERAL DE GRANDES CONTRIBUYENTES</t>
  </si>
  <si>
    <t>GUIDO RAMON ROLÓN AGUILERA</t>
  </si>
  <si>
    <t>INSUMOS</t>
  </si>
  <si>
    <t>INELEC S.A.</t>
  </si>
  <si>
    <t>FUNDACION SAN PIO DE PIETRELCINA</t>
  </si>
  <si>
    <t>AUTORES PARAGUAYOS ASOCIADOS</t>
  </si>
  <si>
    <t>COPACO S.A</t>
  </si>
  <si>
    <t>FABIANA ALEJANDRA IBARRA</t>
  </si>
  <si>
    <t>OBRA EVANGELICA DE DIFUSION RADIAL Y AFINES(OBEDIRA)</t>
  </si>
  <si>
    <t>INSUMOS S.R.L.</t>
  </si>
  <si>
    <t>ROCATEX S.R.L.</t>
  </si>
  <si>
    <t>NORMA BEATRIZ MEZA ROA</t>
  </si>
  <si>
    <t>ESCORPION SRL.</t>
  </si>
  <si>
    <t>VIVA EMPRENDIMIENTOS S.R.L.</t>
  </si>
  <si>
    <t>TELECEL S.A.E.</t>
  </si>
  <si>
    <t>AO POTI S.A.</t>
  </si>
  <si>
    <t>ZATEX S.A.</t>
  </si>
  <si>
    <t>DIRECCION GENERAL DE RECAUDACIONES</t>
  </si>
  <si>
    <t>MAGMA PARAGUAY S.A.</t>
  </si>
  <si>
    <t>ALIANZA CONSULTORES</t>
  </si>
  <si>
    <t>PATRIA S.A. DE SEGUROS Y REASEGUROS</t>
  </si>
  <si>
    <t>LABORAL</t>
  </si>
  <si>
    <t>SOBREGIRO</t>
  </si>
  <si>
    <t xml:space="preserve">1ra Emision de Bonos Bursatiles C.P.                                  </t>
  </si>
  <si>
    <t>1ra. Emision de Intereses Bonos Bursatiles a Pagar C.P</t>
  </si>
  <si>
    <t xml:space="preserve">(-)1ra. Emision de Intereses Bonos Bursatiles no devengados C.P.               </t>
  </si>
  <si>
    <t>Bonos</t>
  </si>
  <si>
    <t>Intereres Bursatil</t>
  </si>
  <si>
    <t>2da. Emision de Intereses Bonos Bursatiles a Pagar C.P</t>
  </si>
  <si>
    <t xml:space="preserve">(-)2da. Emision de Intereses Bonos Bursatiles no devengados C.P.               </t>
  </si>
  <si>
    <t>2da. Emision de Intereses Bonos Bursatiles a Pagar L.P</t>
  </si>
  <si>
    <t xml:space="preserve">(-)2da. Emision de Intereses Bonos Bursatiles no devengados L.P.               </t>
  </si>
  <si>
    <t>IVA A PAGAR</t>
  </si>
  <si>
    <t xml:space="preserve">RETENCIONES DE IVA (F122)                                         </t>
  </si>
  <si>
    <t xml:space="preserve">RETENCIONES  IVA/RENTA                                            </t>
  </si>
  <si>
    <t xml:space="preserve">PROVISIÓN PARA BENEFICIOS A EMPLEADOS                             </t>
  </si>
  <si>
    <t xml:space="preserve">GASTOS ACUMULADOS A PAGAR                                         </t>
  </si>
  <si>
    <t>3A REPRESENTACIONES S.R.L.</t>
  </si>
  <si>
    <t>AGENCIA SALLUSTRO</t>
  </si>
  <si>
    <t>AIRMAR CARGO S.A.</t>
  </si>
  <si>
    <t>ANA CLAUDIA ONETO MEZA</t>
  </si>
  <si>
    <t>DELTA S.R.L.</t>
  </si>
  <si>
    <t>ERMINIO RESQUIN BAREIRO</t>
  </si>
  <si>
    <t>HERACLES S.A.</t>
  </si>
  <si>
    <t>PUNTO A PUNTO S.R.L.</t>
  </si>
  <si>
    <t>SALLUSTRO Y CIA. S.A</t>
  </si>
  <si>
    <t>SGP- SOCIEDAD DE GESTION DE PROD. FONOGRAFICOS DEL PY.</t>
  </si>
  <si>
    <t>SKYCOP PARAGUAY S.A.</t>
  </si>
  <si>
    <t>TOYOTOSHI S.A.</t>
  </si>
  <si>
    <t>MERCADERIA</t>
  </si>
  <si>
    <t xml:space="preserve">Deudas Financieras </t>
  </si>
  <si>
    <t>Deudas Bursatiles</t>
  </si>
  <si>
    <t xml:space="preserve">Deudas Comerciales </t>
  </si>
  <si>
    <t>Provisiones</t>
  </si>
  <si>
    <t xml:space="preserve">Otras Deudas </t>
  </si>
  <si>
    <t>BANCO NACIONAL DE FOMENTO</t>
  </si>
  <si>
    <t xml:space="preserve">FINANCIERA EL COMERCIO S.A.E.C.A. </t>
  </si>
  <si>
    <t>FINANCIERA RIO S.A.</t>
  </si>
  <si>
    <t>ALTOS GROUP S.R.L.</t>
  </si>
  <si>
    <t>BIGBOX S.R.L.</t>
  </si>
  <si>
    <t>BURÓ DE INFORMACIÓN COMERCIAL SA</t>
  </si>
  <si>
    <t>CAMARA DE COMERCIO PARAGUAYO ARGENTINA</t>
  </si>
  <si>
    <t>CAMILA MARIA MORINIGO MENDOZA</t>
  </si>
  <si>
    <t>CARLOS ALBERTO INSFRÁN OJEDA</t>
  </si>
  <si>
    <t>COMPAÑIA ALAMO S.A.</t>
  </si>
  <si>
    <t>EDITORIAL EL PAIS S.A.</t>
  </si>
  <si>
    <t>ESSAP S.A.</t>
  </si>
  <si>
    <t>FASHION HUB S.R.L.</t>
  </si>
  <si>
    <t>FEDERICO AUGUSTO FILARTIGA CALLIZO</t>
  </si>
  <si>
    <t>FERRERE ABOGADOS</t>
  </si>
  <si>
    <t>GLOBAL TRACKING S.A.</t>
  </si>
  <si>
    <t>INFOBIP PARAGUAY S.A.</t>
  </si>
  <si>
    <t>JOSE RICARDO LESME</t>
  </si>
  <si>
    <t>LUCIANA CALIGARIS RAMOS</t>
  </si>
  <si>
    <t>NETTO S.A.</t>
  </si>
  <si>
    <t>NOBLEZA SEGUROS S.A.</t>
  </si>
  <si>
    <t>NUCLEO S.A.</t>
  </si>
  <si>
    <t>OPTIMA S.A.</t>
  </si>
  <si>
    <t>PORTA S.R.L.</t>
  </si>
  <si>
    <t>RODRIGO BRUZZONE</t>
  </si>
  <si>
    <t>SERVICIOS EXPRESOS Y LOGISTICA S.R.L.</t>
  </si>
  <si>
    <t>SINETIC S.A.</t>
  </si>
  <si>
    <t>STI S.R.L.</t>
  </si>
  <si>
    <t>TAPIRACUAI S.A.</t>
  </si>
  <si>
    <t>TEO S.A.</t>
  </si>
  <si>
    <t>THINKCOMM S.R.L.</t>
  </si>
  <si>
    <t>UNIVERSAL SERVICES S.A.</t>
  </si>
  <si>
    <t>VR COMERCIAL S.A.</t>
  </si>
  <si>
    <t>AUTOPIEZAS COMERCIAL E INDUSTRIAL SA</t>
  </si>
  <si>
    <t>DE LA SOBERA HERMANOS S.A.I.C.E.C.A.</t>
  </si>
  <si>
    <t>MERCOSUR SPORT'S WORLD CORPORATION</t>
  </si>
  <si>
    <t>ALDO GROUP INTERNATIONAL AG</t>
  </si>
  <si>
    <t>ALPARGATAS CALZADOS DEL URUGUAY S.A.</t>
  </si>
  <si>
    <t>ALPARGATAS CALZADOS S.A.</t>
  </si>
  <si>
    <t>AROSEMA NORIEGA  CONTRERAS</t>
  </si>
  <si>
    <t>BIG RED ROOSTER</t>
  </si>
  <si>
    <t>DIVE NEST SPA</t>
  </si>
  <si>
    <t>DROPBOX INTERNATIONAL UNLIMITED COMPANY</t>
  </si>
  <si>
    <t>FUNDACAO DOM CABRAL</t>
  </si>
  <si>
    <t>GPS STRATEGIC ALLIANCES LLC</t>
  </si>
  <si>
    <t>GRENEKER</t>
  </si>
  <si>
    <t>HERING TEXTIL S.A.</t>
  </si>
  <si>
    <t>HOCO TECHNOLOGY DEVELOPMENT CO, LTD</t>
  </si>
  <si>
    <t>HONG KONG YAXIN CONSULTING CO.J LIMITED</t>
  </si>
  <si>
    <t>ID ARGENTINA S.A.</t>
  </si>
  <si>
    <t>INDUSTRIA DE CALCADOS WIRTH LTDA.</t>
  </si>
  <si>
    <t>MARISOL S.A.</t>
  </si>
  <si>
    <t>MCA TEXTIL LTDA.</t>
  </si>
  <si>
    <t>MERCOSUR ON LINE S.A.</t>
  </si>
  <si>
    <t>ONE BEAT LTD</t>
  </si>
  <si>
    <t>PLAYNETWORK</t>
  </si>
  <si>
    <t>RP3 S.A.</t>
  </si>
  <si>
    <t>SOLUTION ALLIANCE</t>
  </si>
  <si>
    <t>TECARYN S.A.</t>
  </si>
  <si>
    <t>UNDER ARMOUR HQ</t>
  </si>
  <si>
    <t>XIAMEN ZALLY TECHNOLOGY CO., LTD</t>
  </si>
  <si>
    <r>
      <t>Fecha del informe</t>
    </r>
    <r>
      <rPr>
        <b/>
        <sz val="8"/>
        <color indexed="8"/>
        <rFont val="Arial"/>
        <family val="2"/>
      </rPr>
      <t>:</t>
    </r>
  </si>
  <si>
    <r>
      <t>Tipo de Cambio</t>
    </r>
    <r>
      <rPr>
        <b/>
        <sz val="8"/>
        <color indexed="8"/>
        <rFont val="Arial"/>
        <family val="2"/>
      </rPr>
      <t>:</t>
    </r>
  </si>
  <si>
    <t>FLETES</t>
  </si>
  <si>
    <t xml:space="preserve">OBLIGACIONES LABORALES Y CARGAS SOCIALES                          </t>
  </si>
  <si>
    <t>30 de JUNIO de 2021</t>
  </si>
  <si>
    <t>CEFISA</t>
  </si>
  <si>
    <t>30 de Junio de 2021</t>
  </si>
  <si>
    <t>BANCO REGIONAL S.A. U$D</t>
  </si>
  <si>
    <t xml:space="preserve">CECILIA SALLUSTRO MARIN L.P.                                      </t>
  </si>
  <si>
    <t>FLOC S.A. C.P.</t>
  </si>
  <si>
    <t xml:space="preserve">FLOC S.A.- PRESTAMO M.E.L.P.                                      </t>
  </si>
  <si>
    <t>ALBA LUCIA RIQUELME VALENZUELA</t>
  </si>
  <si>
    <t>ANALIA LAURA MENDEZ</t>
  </si>
  <si>
    <t>BLECKMANN NEDERLAND BV</t>
  </si>
  <si>
    <t>COMPUEASY S.R.L.</t>
  </si>
  <si>
    <t>CRAFTSMAN (PVT) LIMITED</t>
  </si>
  <si>
    <t>FCL PARAGUAY SA</t>
  </si>
  <si>
    <t>FLEXOPLAST S.A.</t>
  </si>
  <si>
    <t>FLINVER GROUP S.A.</t>
  </si>
  <si>
    <t>HEAVEN ASSES.EM EXO. E IMP LTDA</t>
  </si>
  <si>
    <t>JYP INTERNACIONAL SRL.</t>
  </si>
  <si>
    <t>LEO D BERNSTEIN &amp; SONS INC.</t>
  </si>
  <si>
    <t>LIZA BEATRIZ MARTINEZ VILLAGRA</t>
  </si>
  <si>
    <t>MAN KING INDUSTRIES CO. LTD</t>
  </si>
  <si>
    <t>MAP S.A</t>
  </si>
  <si>
    <t>MUNICIPALIDAD DE LIMPIO</t>
  </si>
  <si>
    <t>MUNICIPALIDAD DE MARIANO ROQUE ALONSO</t>
  </si>
  <si>
    <t>NICOLAS ABENTE</t>
  </si>
  <si>
    <t xml:space="preserve">NOTAS DE CREDITO RECIBIDAS-REG.                                   </t>
  </si>
  <si>
    <t>PAMAQ S.A.</t>
  </si>
  <si>
    <t>PARAGUAY TRADE FAIRS S.A.</t>
  </si>
  <si>
    <t>POINT DA CRIANCA COMERCIO DE CONFECCCOES TLTDA.</t>
  </si>
  <si>
    <t>PROMOGROUP S.R.L.</t>
  </si>
  <si>
    <t>RIMEC S.A.C.I.</t>
  </si>
  <si>
    <t>RODOLFO MANUEL MELGAREJO AYALA</t>
  </si>
  <si>
    <t>ROHLIG PARAGUAY S.A.</t>
  </si>
  <si>
    <t>RUFFINELLI LOPEZ GIANNINA MARIA</t>
  </si>
  <si>
    <t>VICTOR DANIEL HAYWOOD GAVILAN</t>
  </si>
  <si>
    <t>WILFRIDA ACOSTA BENITEZ</t>
  </si>
  <si>
    <t>BOLSAS</t>
  </si>
  <si>
    <t>BANCARD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</si>
</sst>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164" formatCode="_(* #,##0.00_);_(* \(#,##0.00\);_(* &quot;-&quot;??_);_(@_)"/>
    <numFmt numFmtId="165" formatCode="d&quot; de &quot;mmm&quot; de &quot;yy"/>
    <numFmt numFmtId="166" formatCode="d\-m\-yy;@"/>
    <numFmt numFmtId="167" formatCode="_(* #,##0_);_(* \(#,##0\);_(* &quot;-&quot;??_);_(@_)"/>
    <numFmt numFmtId="168" formatCode="#,##0.00_ ;\-#,##0.00\ "/>
  </numFmts>
  <fonts count="58" x14ac:knownFonts="1">
    <font>
      <sz val="11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5"/>
      <name val="Arial"/>
      <family val="2"/>
    </font>
    <font>
      <b/>
      <sz val="15"/>
      <name val="Arial"/>
      <family val="2"/>
    </font>
    <font>
      <b/>
      <sz val="15"/>
      <color indexed="10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20"/>
      <color indexed="10"/>
      <name val="Arial"/>
      <family val="2"/>
    </font>
    <font>
      <b/>
      <sz val="20"/>
      <color indexed="8"/>
      <name val="Arial"/>
      <family val="2"/>
    </font>
    <font>
      <b/>
      <sz val="15"/>
      <color indexed="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u/>
      <sz val="9"/>
      <color indexed="8"/>
      <name val="Arial"/>
      <family val="2"/>
    </font>
    <font>
      <sz val="9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b/>
      <sz val="8"/>
      <color indexed="8"/>
      <name val="Times New Roman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Arial"/>
      <family val="2"/>
    </font>
    <font>
      <sz val="9"/>
      <name val="Calibri"/>
      <family val="2"/>
      <scheme val="minor"/>
    </font>
    <font>
      <b/>
      <u/>
      <sz val="12"/>
      <name val="Arial"/>
      <family val="2"/>
    </font>
    <font>
      <b/>
      <sz val="12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indexed="8"/>
      <name val="Arial"/>
      <family val="2"/>
    </font>
    <font>
      <sz val="9"/>
      <color rgb="FF1E1E1E"/>
      <name val="Arial"/>
      <family val="2"/>
    </font>
    <font>
      <sz val="8"/>
      <color indexed="10"/>
      <name val="Arial"/>
      <family val="2"/>
    </font>
    <font>
      <b/>
      <u/>
      <sz val="8"/>
      <color indexed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8"/>
      <color rgb="FF00000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9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51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9" borderId="0"/>
    <xf numFmtId="0" fontId="3" fillId="19" borderId="0"/>
    <xf numFmtId="0" fontId="3" fillId="19" borderId="0"/>
    <xf numFmtId="0" fontId="3" fillId="19" borderId="0"/>
    <xf numFmtId="0" fontId="3" fillId="19" borderId="0"/>
    <xf numFmtId="0" fontId="3" fillId="19" borderId="0"/>
    <xf numFmtId="0" fontId="3" fillId="19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21" borderId="0"/>
    <xf numFmtId="0" fontId="3" fillId="21" borderId="0"/>
    <xf numFmtId="0" fontId="3" fillId="21" borderId="0"/>
    <xf numFmtId="0" fontId="3" fillId="21" borderId="0"/>
    <xf numFmtId="0" fontId="3" fillId="21" borderId="0"/>
    <xf numFmtId="0" fontId="3" fillId="21" borderId="0"/>
    <xf numFmtId="0" fontId="3" fillId="21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5" fillId="16" borderId="1"/>
    <xf numFmtId="0" fontId="5" fillId="16" borderId="1"/>
    <xf numFmtId="0" fontId="5" fillId="16" borderId="1"/>
    <xf numFmtId="0" fontId="5" fillId="16" borderId="1"/>
    <xf numFmtId="0" fontId="5" fillId="16" borderId="1"/>
    <xf numFmtId="0" fontId="5" fillId="16" borderId="1"/>
    <xf numFmtId="0" fontId="5" fillId="16" borderId="1"/>
    <xf numFmtId="0" fontId="6" fillId="17" borderId="2"/>
    <xf numFmtId="0" fontId="6" fillId="17" borderId="2"/>
    <xf numFmtId="0" fontId="6" fillId="17" borderId="2"/>
    <xf numFmtId="0" fontId="6" fillId="17" borderId="2"/>
    <xf numFmtId="0" fontId="6" fillId="17" borderId="2"/>
    <xf numFmtId="0" fontId="6" fillId="17" borderId="2"/>
    <xf numFmtId="0" fontId="6" fillId="17" borderId="2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18" fillId="0" borderId="4"/>
    <xf numFmtId="0" fontId="18" fillId="0" borderId="4"/>
    <xf numFmtId="0" fontId="18" fillId="0" borderId="4"/>
    <xf numFmtId="0" fontId="18" fillId="0" borderId="4"/>
    <xf numFmtId="0" fontId="18" fillId="0" borderId="4"/>
    <xf numFmtId="0" fontId="18" fillId="0" borderId="4"/>
    <xf numFmtId="0" fontId="18" fillId="0" borderId="4"/>
    <xf numFmtId="0" fontId="19" fillId="0" borderId="5"/>
    <xf numFmtId="0" fontId="19" fillId="0" borderId="5"/>
    <xf numFmtId="0" fontId="19" fillId="0" borderId="5"/>
    <xf numFmtId="0" fontId="19" fillId="0" borderId="5"/>
    <xf numFmtId="0" fontId="19" fillId="0" borderId="5"/>
    <xf numFmtId="0" fontId="19" fillId="0" borderId="5"/>
    <xf numFmtId="0" fontId="19" fillId="0" borderId="5"/>
    <xf numFmtId="0" fontId="8" fillId="0" borderId="6"/>
    <xf numFmtId="0" fontId="8" fillId="0" borderId="6"/>
    <xf numFmtId="0" fontId="8" fillId="0" borderId="6"/>
    <xf numFmtId="0" fontId="8" fillId="0" borderId="6"/>
    <xf numFmtId="0" fontId="8" fillId="0" borderId="6"/>
    <xf numFmtId="0" fontId="8" fillId="0" borderId="6"/>
    <xf numFmtId="0" fontId="8" fillId="0" borderId="6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7" borderId="1"/>
    <xf numFmtId="0" fontId="9" fillId="7" borderId="1"/>
    <xf numFmtId="0" fontId="9" fillId="7" borderId="1"/>
    <xf numFmtId="0" fontId="9" fillId="7" borderId="1"/>
    <xf numFmtId="0" fontId="9" fillId="7" borderId="1"/>
    <xf numFmtId="0" fontId="9" fillId="7" borderId="1"/>
    <xf numFmtId="0" fontId="9" fillId="7" borderId="1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13" fillId="22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3" borderId="7"/>
    <xf numFmtId="0" fontId="11" fillId="23" borderId="7"/>
    <xf numFmtId="0" fontId="11" fillId="23" borderId="7"/>
    <xf numFmtId="0" fontId="11" fillId="23" borderId="7"/>
    <xf numFmtId="0" fontId="11" fillId="23" borderId="7"/>
    <xf numFmtId="0" fontId="11" fillId="23" borderId="7"/>
    <xf numFmtId="0" fontId="11" fillId="23" borderId="7"/>
    <xf numFmtId="0" fontId="14" fillId="16" borderId="8"/>
    <xf numFmtId="0" fontId="14" fillId="16" borderId="8"/>
    <xf numFmtId="0" fontId="14" fillId="16" borderId="8"/>
    <xf numFmtId="0" fontId="14" fillId="16" borderId="8"/>
    <xf numFmtId="0" fontId="14" fillId="16" borderId="8"/>
    <xf numFmtId="0" fontId="14" fillId="16" borderId="8"/>
    <xf numFmtId="0" fontId="14" fillId="16" borderId="8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164" fontId="43" fillId="0" borderId="0" applyFont="0" applyFill="0" applyBorder="0" applyAlignment="0" applyProtection="0"/>
    <xf numFmtId="0" fontId="43" fillId="0" borderId="0"/>
    <xf numFmtId="164" fontId="43" fillId="0" borderId="0" applyFont="0" applyFill="0" applyBorder="0" applyAlignment="0" applyProtection="0"/>
    <xf numFmtId="0" fontId="43" fillId="0" borderId="0"/>
    <xf numFmtId="41" fontId="43" fillId="0" borderId="0" applyFont="0" applyFill="0" applyBorder="0" applyAlignment="0" applyProtection="0"/>
    <xf numFmtId="0" fontId="43" fillId="0" borderId="0"/>
    <xf numFmtId="164" fontId="43" fillId="0" borderId="0" applyFont="0" applyFill="0" applyBorder="0" applyAlignment="0" applyProtection="0"/>
  </cellStyleXfs>
  <cellXfs count="266">
    <xf numFmtId="0" fontId="0" fillId="0" borderId="0" xfId="0"/>
    <xf numFmtId="0" fontId="11" fillId="0" borderId="0" xfId="501"/>
    <xf numFmtId="0" fontId="11" fillId="0" borderId="0" xfId="501" applyAlignment="1">
      <alignment horizontal="right"/>
    </xf>
    <xf numFmtId="0" fontId="21" fillId="0" borderId="0" xfId="501" applyFont="1"/>
    <xf numFmtId="0" fontId="22" fillId="0" borderId="0" xfId="501" applyFont="1" applyAlignment="1">
      <alignment horizontal="left"/>
    </xf>
    <xf numFmtId="0" fontId="23" fillId="0" borderId="0" xfId="501" applyFont="1"/>
    <xf numFmtId="0" fontId="24" fillId="0" borderId="0" xfId="501" applyFont="1" applyAlignment="1">
      <alignment horizontal="left"/>
    </xf>
    <xf numFmtId="0" fontId="25" fillId="0" borderId="0" xfId="501" applyFont="1"/>
    <xf numFmtId="0" fontId="26" fillId="0" borderId="0" xfId="501" applyFont="1"/>
    <xf numFmtId="0" fontId="21" fillId="0" borderId="0" xfId="501" applyFont="1" applyAlignment="1">
      <alignment horizontal="right"/>
    </xf>
    <xf numFmtId="0" fontId="27" fillId="0" borderId="0" xfId="501" applyFont="1" applyFill="1" applyAlignment="1">
      <alignment horizontal="left"/>
    </xf>
    <xf numFmtId="0" fontId="27" fillId="0" borderId="0" xfId="501" applyFont="1" applyFill="1" applyAlignment="1">
      <alignment horizontal="right"/>
    </xf>
    <xf numFmtId="0" fontId="28" fillId="0" borderId="0" xfId="501" applyFont="1" applyFill="1" applyAlignment="1">
      <alignment horizontal="left"/>
    </xf>
    <xf numFmtId="0" fontId="28" fillId="0" borderId="0" xfId="501" applyFont="1" applyFill="1" applyAlignment="1">
      <alignment horizontal="right"/>
    </xf>
    <xf numFmtId="165" fontId="27" fillId="0" borderId="0" xfId="501" applyNumberFormat="1" applyFont="1" applyFill="1" applyAlignment="1">
      <alignment horizontal="left"/>
    </xf>
    <xf numFmtId="165" fontId="28" fillId="0" borderId="0" xfId="501" applyNumberFormat="1" applyFont="1" applyFill="1" applyAlignment="1">
      <alignment horizontal="left"/>
    </xf>
    <xf numFmtId="4" fontId="27" fillId="0" borderId="0" xfId="501" applyNumberFormat="1" applyFont="1" applyFill="1" applyAlignment="1">
      <alignment horizontal="left"/>
    </xf>
    <xf numFmtId="3" fontId="28" fillId="0" borderId="0" xfId="501" applyNumberFormat="1" applyFont="1" applyFill="1" applyAlignment="1">
      <alignment horizontal="left"/>
    </xf>
    <xf numFmtId="0" fontId="29" fillId="0" borderId="0" xfId="501" applyFont="1" applyAlignment="1">
      <alignment horizontal="right"/>
    </xf>
    <xf numFmtId="0" fontId="10" fillId="0" borderId="0" xfId="472" applyNumberFormat="1" applyFont="1" applyFill="1" applyBorder="1" applyAlignment="1" applyProtection="1"/>
    <xf numFmtId="0" fontId="11" fillId="0" borderId="0" xfId="0" applyFont="1" applyFill="1"/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right"/>
    </xf>
    <xf numFmtId="0" fontId="10" fillId="0" borderId="0" xfId="554" applyNumberFormat="1" applyFont="1" applyFill="1" applyBorder="1" applyAlignment="1" applyProtection="1"/>
    <xf numFmtId="0" fontId="0" fillId="0" borderId="0" xfId="0" applyFill="1"/>
    <xf numFmtId="0" fontId="30" fillId="0" borderId="0" xfId="0" applyFont="1" applyFill="1"/>
    <xf numFmtId="0" fontId="31" fillId="0" borderId="0" xfId="0" applyFont="1" applyFill="1"/>
    <xf numFmtId="0" fontId="33" fillId="0" borderId="0" xfId="0" applyFont="1" applyFill="1"/>
    <xf numFmtId="0" fontId="32" fillId="0" borderId="0" xfId="0" applyFont="1" applyFill="1"/>
    <xf numFmtId="0" fontId="36" fillId="0" borderId="0" xfId="0" applyFont="1" applyFill="1"/>
    <xf numFmtId="15" fontId="37" fillId="0" borderId="0" xfId="0" applyNumberFormat="1" applyFont="1" applyFill="1" applyAlignment="1">
      <alignment horizontal="left"/>
    </xf>
    <xf numFmtId="3" fontId="36" fillId="0" borderId="0" xfId="0" applyNumberFormat="1" applyFont="1" applyFill="1" applyAlignment="1">
      <alignment horizontal="left"/>
    </xf>
    <xf numFmtId="0" fontId="38" fillId="0" borderId="0" xfId="0" applyFont="1" applyFill="1"/>
    <xf numFmtId="0" fontId="39" fillId="0" borderId="0" xfId="0" applyFont="1" applyFill="1"/>
    <xf numFmtId="14" fontId="38" fillId="0" borderId="0" xfId="0" applyNumberFormat="1" applyFont="1" applyFill="1" applyAlignment="1">
      <alignment horizontal="left"/>
    </xf>
    <xf numFmtId="0" fontId="37" fillId="0" borderId="10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/>
    </xf>
    <xf numFmtId="0" fontId="31" fillId="0" borderId="0" xfId="0" applyFont="1" applyFill="1" applyAlignment="1">
      <alignment horizontal="center"/>
    </xf>
    <xf numFmtId="0" fontId="31" fillId="0" borderId="0" xfId="0" applyFont="1" applyFill="1" applyAlignment="1">
      <alignment horizontal="left"/>
    </xf>
    <xf numFmtId="14" fontId="31" fillId="0" borderId="0" xfId="0" applyNumberFormat="1" applyFont="1"/>
    <xf numFmtId="3" fontId="0" fillId="0" borderId="0" xfId="0" applyNumberFormat="1"/>
    <xf numFmtId="3" fontId="31" fillId="0" borderId="0" xfId="0" applyNumberFormat="1" applyFont="1" applyFill="1"/>
    <xf numFmtId="14" fontId="0" fillId="0" borderId="0" xfId="0" applyNumberFormat="1"/>
    <xf numFmtId="3" fontId="31" fillId="0" borderId="0" xfId="0" applyNumberFormat="1" applyFont="1" applyFill="1" applyBorder="1" applyAlignment="1">
      <alignment horizontal="right" vertical="center" wrapText="1"/>
    </xf>
    <xf numFmtId="0" fontId="37" fillId="0" borderId="0" xfId="0" applyFont="1" applyFill="1" applyAlignment="1">
      <alignment horizontal="center"/>
    </xf>
    <xf numFmtId="3" fontId="37" fillId="0" borderId="12" xfId="0" applyNumberFormat="1" applyFont="1" applyFill="1" applyBorder="1" applyAlignment="1">
      <alignment horizontal="right" vertical="center" wrapText="1"/>
    </xf>
    <xf numFmtId="3" fontId="11" fillId="0" borderId="0" xfId="0" applyNumberFormat="1" applyFont="1" applyFill="1" applyBorder="1" applyAlignment="1">
      <alignment horizontal="right" vertical="center" wrapText="1"/>
    </xf>
    <xf numFmtId="0" fontId="37" fillId="0" borderId="0" xfId="0" applyFont="1" applyAlignment="1">
      <alignment horizontal="left"/>
    </xf>
    <xf numFmtId="0" fontId="11" fillId="0" borderId="0" xfId="501" applyFill="1"/>
    <xf numFmtId="0" fontId="31" fillId="0" borderId="0" xfId="501" applyFont="1" applyFill="1"/>
    <xf numFmtId="166" fontId="31" fillId="0" borderId="0" xfId="501" applyNumberFormat="1" applyFont="1" applyFill="1"/>
    <xf numFmtId="0" fontId="37" fillId="0" borderId="0" xfId="501" applyFont="1" applyFill="1"/>
    <xf numFmtId="0" fontId="33" fillId="0" borderId="0" xfId="501" applyFont="1" applyFill="1"/>
    <xf numFmtId="0" fontId="34" fillId="0" borderId="0" xfId="501" applyFont="1" applyFill="1"/>
    <xf numFmtId="0" fontId="32" fillId="0" borderId="0" xfId="501" applyFont="1" applyFill="1"/>
    <xf numFmtId="0" fontId="36" fillId="0" borderId="0" xfId="501" applyFont="1" applyFill="1"/>
    <xf numFmtId="15" fontId="37" fillId="0" borderId="0" xfId="501" applyNumberFormat="1" applyFont="1" applyFill="1" applyAlignment="1">
      <alignment horizontal="left"/>
    </xf>
    <xf numFmtId="4" fontId="36" fillId="0" borderId="0" xfId="501" applyNumberFormat="1" applyFont="1" applyFill="1" applyAlignment="1">
      <alignment horizontal="left"/>
    </xf>
    <xf numFmtId="0" fontId="38" fillId="0" borderId="0" xfId="501" applyFont="1" applyFill="1"/>
    <xf numFmtId="0" fontId="39" fillId="0" borderId="0" xfId="501" applyFont="1" applyFill="1"/>
    <xf numFmtId="0" fontId="37" fillId="0" borderId="10" xfId="501" applyFont="1" applyFill="1" applyBorder="1" applyAlignment="1">
      <alignment horizontal="center" vertical="center" wrapText="1"/>
    </xf>
    <xf numFmtId="0" fontId="31" fillId="0" borderId="11" xfId="501" applyFont="1" applyFill="1" applyBorder="1" applyAlignment="1">
      <alignment horizontal="center" vertical="center" wrapText="1"/>
    </xf>
    <xf numFmtId="0" fontId="31" fillId="0" borderId="11" xfId="501" applyFont="1" applyFill="1" applyBorder="1" applyAlignment="1">
      <alignment horizontal="center"/>
    </xf>
    <xf numFmtId="0" fontId="31" fillId="0" borderId="0" xfId="501" applyFont="1" applyFill="1" applyAlignment="1">
      <alignment horizontal="center"/>
    </xf>
    <xf numFmtId="0" fontId="31" fillId="0" borderId="0" xfId="501" applyFont="1" applyFill="1" applyAlignment="1">
      <alignment horizontal="left"/>
    </xf>
    <xf numFmtId="14" fontId="31" fillId="0" borderId="0" xfId="501" applyNumberFormat="1" applyFont="1" applyFill="1"/>
    <xf numFmtId="14" fontId="31" fillId="0" borderId="0" xfId="501" applyNumberFormat="1" applyFont="1" applyFill="1" applyAlignment="1">
      <alignment horizontal="center"/>
    </xf>
    <xf numFmtId="3" fontId="31" fillId="0" borderId="0" xfId="501" applyNumberFormat="1" applyFont="1" applyFill="1" applyBorder="1" applyAlignment="1">
      <alignment horizontal="right" vertical="center" wrapText="1"/>
    </xf>
    <xf numFmtId="0" fontId="31" fillId="0" borderId="0" xfId="501" applyFont="1" applyFill="1" applyAlignment="1">
      <alignment horizontal="right" textRotation="180"/>
    </xf>
    <xf numFmtId="3" fontId="31" fillId="0" borderId="0" xfId="501" applyNumberFormat="1" applyFont="1" applyFill="1"/>
    <xf numFmtId="0" fontId="31" fillId="0" borderId="11" xfId="501" applyFont="1" applyFill="1" applyBorder="1"/>
    <xf numFmtId="0" fontId="31" fillId="0" borderId="11" xfId="501" applyFont="1" applyFill="1" applyBorder="1" applyAlignment="1">
      <alignment horizontal="left"/>
    </xf>
    <xf numFmtId="3" fontId="31" fillId="0" borderId="11" xfId="501" applyNumberFormat="1" applyFont="1" applyFill="1" applyBorder="1" applyAlignment="1">
      <alignment horizontal="right" vertical="center" wrapText="1"/>
    </xf>
    <xf numFmtId="3" fontId="37" fillId="0" borderId="12" xfId="501" applyNumberFormat="1" applyFont="1" applyFill="1" applyBorder="1" applyAlignment="1">
      <alignment horizontal="right" vertical="center" wrapText="1"/>
    </xf>
    <xf numFmtId="0" fontId="30" fillId="0" borderId="0" xfId="501" applyFont="1" applyBorder="1"/>
    <xf numFmtId="0" fontId="11" fillId="0" borderId="0" xfId="501" applyFont="1" applyFill="1"/>
    <xf numFmtId="0" fontId="11" fillId="0" borderId="0" xfId="501" applyFont="1" applyFill="1" applyAlignment="1">
      <alignment horizontal="left"/>
    </xf>
    <xf numFmtId="0" fontId="11" fillId="0" borderId="0" xfId="501" applyFont="1" applyFill="1" applyAlignment="1">
      <alignment horizontal="center"/>
    </xf>
    <xf numFmtId="0" fontId="11" fillId="0" borderId="0" xfId="501" applyFont="1" applyFill="1" applyAlignment="1">
      <alignment horizontal="right"/>
    </xf>
    <xf numFmtId="3" fontId="36" fillId="0" borderId="0" xfId="501" applyNumberFormat="1" applyFont="1" applyFill="1" applyAlignment="1">
      <alignment horizontal="left"/>
    </xf>
    <xf numFmtId="14" fontId="38" fillId="0" borderId="0" xfId="501" applyNumberFormat="1" applyFont="1" applyFill="1" applyAlignment="1">
      <alignment horizontal="left"/>
    </xf>
    <xf numFmtId="4" fontId="31" fillId="0" borderId="0" xfId="501" applyNumberFormat="1" applyFont="1" applyFill="1" applyBorder="1" applyAlignment="1">
      <alignment horizontal="right"/>
    </xf>
    <xf numFmtId="0" fontId="37" fillId="0" borderId="0" xfId="501" applyFont="1" applyFill="1" applyAlignment="1">
      <alignment horizontal="center"/>
    </xf>
    <xf numFmtId="3" fontId="31" fillId="0" borderId="13" xfId="501" applyNumberFormat="1" applyFont="1" applyFill="1" applyBorder="1" applyAlignment="1">
      <alignment horizontal="right" vertical="center" wrapText="1"/>
    </xf>
    <xf numFmtId="3" fontId="11" fillId="0" borderId="0" xfId="501" applyNumberFormat="1" applyFont="1" applyFill="1" applyBorder="1" applyAlignment="1">
      <alignment horizontal="right" vertical="center" wrapText="1"/>
    </xf>
    <xf numFmtId="4" fontId="31" fillId="0" borderId="0" xfId="0" applyNumberFormat="1" applyFont="1" applyFill="1"/>
    <xf numFmtId="166" fontId="33" fillId="0" borderId="0" xfId="504" applyNumberFormat="1" applyFont="1" applyFill="1"/>
    <xf numFmtId="166" fontId="37" fillId="0" borderId="0" xfId="504" applyNumberFormat="1" applyFont="1" applyFill="1" applyAlignment="1">
      <alignment horizontal="left"/>
    </xf>
    <xf numFmtId="166" fontId="36" fillId="0" borderId="0" xfId="504" applyNumberFormat="1" applyFont="1" applyFill="1" applyAlignment="1">
      <alignment horizontal="left"/>
    </xf>
    <xf numFmtId="166" fontId="38" fillId="0" borderId="0" xfId="504" applyNumberFormat="1" applyFont="1" applyFill="1" applyAlignment="1">
      <alignment horizontal="left"/>
    </xf>
    <xf numFmtId="3" fontId="37" fillId="0" borderId="12" xfId="504" applyNumberFormat="1" applyFont="1" applyFill="1" applyBorder="1" applyAlignment="1">
      <alignment horizontal="right" vertical="center" wrapText="1"/>
    </xf>
    <xf numFmtId="3" fontId="10" fillId="0" borderId="0" xfId="472" applyNumberFormat="1" applyFont="1" applyFill="1" applyBorder="1" applyAlignment="1" applyProtection="1"/>
    <xf numFmtId="3" fontId="11" fillId="0" borderId="0" xfId="501" applyNumberFormat="1" applyFill="1"/>
    <xf numFmtId="3" fontId="33" fillId="0" borderId="0" xfId="501" applyNumberFormat="1" applyFont="1" applyFill="1"/>
    <xf numFmtId="3" fontId="37" fillId="0" borderId="10" xfId="501" applyNumberFormat="1" applyFont="1" applyFill="1" applyBorder="1" applyAlignment="1">
      <alignment horizontal="center" vertical="center" wrapText="1"/>
    </xf>
    <xf numFmtId="3" fontId="31" fillId="0" borderId="11" xfId="501" applyNumberFormat="1" applyFont="1" applyFill="1" applyBorder="1" applyAlignment="1">
      <alignment horizontal="center" vertical="center" wrapText="1"/>
    </xf>
    <xf numFmtId="0" fontId="44" fillId="0" borderId="0" xfId="501" applyFont="1" applyFill="1" applyAlignment="1">
      <alignment horizontal="center"/>
    </xf>
    <xf numFmtId="0" fontId="44" fillId="0" borderId="0" xfId="501" applyFont="1" applyFill="1"/>
    <xf numFmtId="14" fontId="44" fillId="0" borderId="0" xfId="501" applyNumberFormat="1" applyFont="1" applyFill="1"/>
    <xf numFmtId="14" fontId="44" fillId="0" borderId="0" xfId="501" applyNumberFormat="1" applyFont="1" applyFill="1" applyAlignment="1">
      <alignment horizontal="center"/>
    </xf>
    <xf numFmtId="3" fontId="44" fillId="0" borderId="0" xfId="501" applyNumberFormat="1" applyFont="1" applyFill="1"/>
    <xf numFmtId="4" fontId="44" fillId="0" borderId="0" xfId="501" applyNumberFormat="1" applyFont="1" applyFill="1" applyBorder="1" applyAlignment="1">
      <alignment horizontal="right"/>
    </xf>
    <xf numFmtId="0" fontId="11" fillId="0" borderId="0" xfId="501" applyFill="1" applyAlignment="1">
      <alignment horizontal="center"/>
    </xf>
    <xf numFmtId="0" fontId="38" fillId="0" borderId="0" xfId="501" applyFont="1" applyFill="1" applyAlignment="1">
      <alignment horizontal="center"/>
    </xf>
    <xf numFmtId="0" fontId="36" fillId="0" borderId="0" xfId="501" applyFont="1" applyFill="1" applyAlignment="1">
      <alignment horizontal="center"/>
    </xf>
    <xf numFmtId="0" fontId="0" fillId="0" borderId="0" xfId="0" applyAlignment="1">
      <alignment horizontal="center"/>
    </xf>
    <xf numFmtId="3" fontId="11" fillId="0" borderId="0" xfId="501" applyNumberFormat="1" applyFont="1" applyFill="1" applyAlignment="1">
      <alignment horizontal="left"/>
    </xf>
    <xf numFmtId="3" fontId="11" fillId="0" borderId="0" xfId="501" applyNumberFormat="1" applyFont="1" applyFill="1"/>
    <xf numFmtId="3" fontId="38" fillId="0" borderId="0" xfId="501" applyNumberFormat="1" applyFont="1" applyFill="1" applyAlignment="1">
      <alignment horizontal="left"/>
    </xf>
    <xf numFmtId="3" fontId="31" fillId="0" borderId="11" xfId="501" applyNumberFormat="1" applyFont="1" applyFill="1" applyBorder="1"/>
    <xf numFmtId="0" fontId="37" fillId="0" borderId="0" xfId="501" applyFont="1" applyFill="1" applyAlignment="1">
      <alignment horizontal="left"/>
    </xf>
    <xf numFmtId="0" fontId="32" fillId="0" borderId="0" xfId="501" applyFont="1" applyFill="1" applyAlignment="1">
      <alignment horizontal="left"/>
    </xf>
    <xf numFmtId="0" fontId="36" fillId="0" borderId="0" xfId="501" applyFont="1" applyFill="1" applyAlignment="1">
      <alignment horizontal="left"/>
    </xf>
    <xf numFmtId="0" fontId="10" fillId="0" borderId="0" xfId="472" applyNumberFormat="1" applyFont="1" applyFill="1" applyBorder="1" applyAlignment="1" applyProtection="1">
      <alignment horizontal="left"/>
    </xf>
    <xf numFmtId="166" fontId="37" fillId="0" borderId="0" xfId="504" applyNumberFormat="1" applyFont="1" applyFill="1" applyBorder="1" applyAlignment="1">
      <alignment horizontal="center" vertical="center" wrapText="1"/>
    </xf>
    <xf numFmtId="3" fontId="31" fillId="0" borderId="0" xfId="645" applyNumberFormat="1" applyFont="1" applyFill="1" applyBorder="1" applyAlignment="1">
      <alignment horizontal="center"/>
    </xf>
    <xf numFmtId="0" fontId="34" fillId="0" borderId="0" xfId="645" applyFont="1" applyFill="1"/>
    <xf numFmtId="0" fontId="32" fillId="0" borderId="0" xfId="645" applyFont="1" applyFill="1"/>
    <xf numFmtId="0" fontId="36" fillId="0" borderId="0" xfId="645" applyFont="1" applyFill="1"/>
    <xf numFmtId="15" fontId="37" fillId="0" borderId="0" xfId="645" applyNumberFormat="1" applyFont="1" applyFill="1" applyAlignment="1">
      <alignment horizontal="left"/>
    </xf>
    <xf numFmtId="0" fontId="33" fillId="0" borderId="0" xfId="645" applyFont="1" applyFill="1"/>
    <xf numFmtId="4" fontId="36" fillId="0" borderId="0" xfId="0" applyNumberFormat="1" applyFont="1" applyFill="1" applyAlignment="1">
      <alignment horizontal="left"/>
    </xf>
    <xf numFmtId="0" fontId="38" fillId="0" borderId="0" xfId="645" applyFont="1" applyFill="1"/>
    <xf numFmtId="0" fontId="39" fillId="0" borderId="0" xfId="645" applyFont="1" applyFill="1"/>
    <xf numFmtId="14" fontId="38" fillId="0" borderId="0" xfId="645" applyNumberFormat="1" applyFont="1" applyFill="1" applyAlignment="1">
      <alignment horizontal="left"/>
    </xf>
    <xf numFmtId="0" fontId="43" fillId="0" borderId="0" xfId="645" applyFill="1"/>
    <xf numFmtId="0" fontId="31" fillId="0" borderId="0" xfId="645" applyFont="1" applyFill="1"/>
    <xf numFmtId="167" fontId="11" fillId="0" borderId="0" xfId="646" applyNumberFormat="1" applyFont="1" applyFill="1" applyBorder="1"/>
    <xf numFmtId="167" fontId="34" fillId="0" borderId="0" xfId="646" applyNumberFormat="1" applyFont="1" applyFill="1"/>
    <xf numFmtId="0" fontId="11" fillId="0" borderId="0" xfId="645" applyFont="1" applyFill="1" applyBorder="1"/>
    <xf numFmtId="0" fontId="11" fillId="0" borderId="0" xfId="645" applyFont="1" applyFill="1"/>
    <xf numFmtId="167" fontId="11" fillId="0" borderId="0" xfId="646" applyNumberFormat="1" applyFont="1" applyFill="1"/>
    <xf numFmtId="3" fontId="34" fillId="0" borderId="0" xfId="645" applyNumberFormat="1" applyFont="1" applyFill="1"/>
    <xf numFmtId="164" fontId="11" fillId="0" borderId="0" xfId="646" applyNumberFormat="1" applyFont="1" applyFill="1"/>
    <xf numFmtId="3" fontId="37" fillId="0" borderId="14" xfId="0" applyNumberFormat="1" applyFont="1" applyFill="1" applyBorder="1" applyAlignment="1">
      <alignment horizontal="right" vertical="center" wrapText="1"/>
    </xf>
    <xf numFmtId="4" fontId="37" fillId="0" borderId="14" xfId="0" applyNumberFormat="1" applyFont="1" applyFill="1" applyBorder="1" applyAlignment="1">
      <alignment horizontal="right" vertical="center" wrapText="1"/>
    </xf>
    <xf numFmtId="0" fontId="47" fillId="0" borderId="0" xfId="0" applyFont="1" applyFill="1"/>
    <xf numFmtId="14" fontId="31" fillId="0" borderId="0" xfId="504" applyNumberFormat="1" applyFont="1" applyFill="1"/>
    <xf numFmtId="14" fontId="31" fillId="0" borderId="0" xfId="504" applyNumberFormat="1" applyFont="1" applyFill="1" applyAlignment="1">
      <alignment horizontal="center"/>
    </xf>
    <xf numFmtId="0" fontId="41" fillId="0" borderId="0" xfId="505" applyFont="1" applyFill="1"/>
    <xf numFmtId="0" fontId="37" fillId="0" borderId="0" xfId="0" applyFont="1" applyFill="1" applyAlignment="1">
      <alignment horizontal="left"/>
    </xf>
    <xf numFmtId="0" fontId="37" fillId="0" borderId="11" xfId="501" applyFont="1" applyFill="1" applyBorder="1"/>
    <xf numFmtId="164" fontId="37" fillId="0" borderId="12" xfId="644" applyFont="1" applyFill="1" applyBorder="1" applyAlignment="1">
      <alignment horizontal="right" vertical="center" wrapText="1"/>
    </xf>
    <xf numFmtId="164" fontId="31" fillId="0" borderId="0" xfId="644" applyFont="1" applyFill="1"/>
    <xf numFmtId="0" fontId="31" fillId="0" borderId="0" xfId="504" applyFont="1" applyFill="1" applyAlignment="1">
      <alignment vertical="center" wrapText="1"/>
    </xf>
    <xf numFmtId="4" fontId="37" fillId="0" borderId="12" xfId="504" applyNumberFormat="1" applyFont="1" applyFill="1" applyBorder="1" applyAlignment="1">
      <alignment horizontal="right" vertical="center" wrapText="1"/>
    </xf>
    <xf numFmtId="3" fontId="41" fillId="0" borderId="0" xfId="0" applyNumberFormat="1" applyFont="1"/>
    <xf numFmtId="0" fontId="41" fillId="0" borderId="0" xfId="505" applyFont="1" applyBorder="1"/>
    <xf numFmtId="0" fontId="41" fillId="0" borderId="0" xfId="505" applyFont="1" applyBorder="1" applyAlignment="1"/>
    <xf numFmtId="0" fontId="48" fillId="0" borderId="0" xfId="0" applyFont="1"/>
    <xf numFmtId="0" fontId="41" fillId="0" borderId="0" xfId="501" applyFont="1" applyFill="1" applyAlignment="1">
      <alignment horizontal="left"/>
    </xf>
    <xf numFmtId="3" fontId="48" fillId="0" borderId="0" xfId="0" applyNumberFormat="1" applyFont="1"/>
    <xf numFmtId="0" fontId="31" fillId="0" borderId="0" xfId="0" applyFont="1" applyFill="1" applyAlignment="1">
      <alignment horizontal="center" wrapText="1"/>
    </xf>
    <xf numFmtId="14" fontId="31" fillId="0" borderId="0" xfId="647" applyNumberFormat="1" applyFont="1"/>
    <xf numFmtId="14" fontId="31" fillId="0" borderId="0" xfId="647" applyNumberFormat="1" applyFont="1" applyAlignment="1">
      <alignment horizontal="right"/>
    </xf>
    <xf numFmtId="166" fontId="50" fillId="0" borderId="0" xfId="501" applyNumberFormat="1" applyFont="1" applyFill="1" applyAlignment="1">
      <alignment horizontal="center"/>
    </xf>
    <xf numFmtId="166" fontId="50" fillId="0" borderId="0" xfId="501" applyNumberFormat="1" applyFont="1" applyFill="1"/>
    <xf numFmtId="0" fontId="30" fillId="0" borderId="0" xfId="501" applyFont="1" applyFill="1"/>
    <xf numFmtId="0" fontId="30" fillId="0" borderId="0" xfId="504" applyFont="1" applyFill="1"/>
    <xf numFmtId="0" fontId="52" fillId="0" borderId="0" xfId="504" applyFont="1" applyFill="1"/>
    <xf numFmtId="0" fontId="52" fillId="0" borderId="0" xfId="501" applyFont="1" applyFill="1"/>
    <xf numFmtId="0" fontId="53" fillId="0" borderId="0" xfId="504" applyFont="1" applyFill="1"/>
    <xf numFmtId="0" fontId="42" fillId="0" borderId="0" xfId="504" applyFont="1" applyFill="1"/>
    <xf numFmtId="15" fontId="54" fillId="0" borderId="0" xfId="645" applyNumberFormat="1" applyFont="1" applyFill="1" applyAlignment="1">
      <alignment horizontal="left"/>
    </xf>
    <xf numFmtId="4" fontId="42" fillId="0" borderId="0" xfId="0" applyNumberFormat="1" applyFont="1" applyFill="1" applyAlignment="1">
      <alignment horizontal="left"/>
    </xf>
    <xf numFmtId="0" fontId="55" fillId="0" borderId="0" xfId="504" applyFont="1" applyFill="1"/>
    <xf numFmtId="0" fontId="56" fillId="0" borderId="0" xfId="504" applyFont="1" applyFill="1"/>
    <xf numFmtId="0" fontId="41" fillId="0" borderId="0" xfId="501" applyFont="1" applyFill="1"/>
    <xf numFmtId="0" fontId="41" fillId="0" borderId="0" xfId="504" applyFont="1" applyFill="1"/>
    <xf numFmtId="0" fontId="30" fillId="0" borderId="0" xfId="504" applyFont="1" applyFill="1" applyAlignment="1">
      <alignment horizontal="center"/>
    </xf>
    <xf numFmtId="14" fontId="41" fillId="0" borderId="0" xfId="504" applyNumberFormat="1" applyFont="1" applyFill="1"/>
    <xf numFmtId="0" fontId="54" fillId="0" borderId="0" xfId="504" applyFont="1" applyFill="1" applyBorder="1" applyAlignment="1">
      <alignment horizontal="center" vertical="center" wrapText="1"/>
    </xf>
    <xf numFmtId="49" fontId="57" fillId="0" borderId="0" xfId="0" applyNumberFormat="1" applyFont="1" applyFill="1" applyAlignment="1">
      <alignment horizontal="left" vertical="center"/>
    </xf>
    <xf numFmtId="0" fontId="30" fillId="0" borderId="0" xfId="504" applyFont="1" applyFill="1" applyBorder="1" applyAlignment="1">
      <alignment horizontal="center" vertical="center" wrapText="1"/>
    </xf>
    <xf numFmtId="167" fontId="31" fillId="0" borderId="0" xfId="644" applyNumberFormat="1" applyFont="1" applyFill="1"/>
    <xf numFmtId="167" fontId="33" fillId="0" borderId="0" xfId="644" applyNumberFormat="1" applyFont="1" applyFill="1"/>
    <xf numFmtId="167" fontId="37" fillId="0" borderId="10" xfId="644" applyNumberFormat="1" applyFont="1" applyFill="1" applyBorder="1" applyAlignment="1">
      <alignment horizontal="center" vertical="center" wrapText="1"/>
    </xf>
    <xf numFmtId="167" fontId="31" fillId="0" borderId="11" xfId="644" applyNumberFormat="1" applyFont="1" applyFill="1" applyBorder="1" applyAlignment="1">
      <alignment horizontal="center" vertical="center" wrapText="1"/>
    </xf>
    <xf numFmtId="167" fontId="31" fillId="0" borderId="11" xfId="644" applyNumberFormat="1" applyFont="1" applyFill="1" applyBorder="1" applyAlignment="1">
      <alignment horizontal="right"/>
    </xf>
    <xf numFmtId="167" fontId="37" fillId="0" borderId="17" xfId="644" applyNumberFormat="1" applyFont="1" applyFill="1" applyBorder="1"/>
    <xf numFmtId="167" fontId="37" fillId="0" borderId="0" xfId="644" applyNumberFormat="1" applyFont="1" applyFill="1" applyBorder="1"/>
    <xf numFmtId="167" fontId="37" fillId="0" borderId="18" xfId="644" applyNumberFormat="1" applyFont="1" applyFill="1" applyBorder="1" applyAlignment="1">
      <alignment horizontal="center" vertical="center" wrapText="1"/>
    </xf>
    <xf numFmtId="167" fontId="37" fillId="0" borderId="12" xfId="644" applyNumberFormat="1" applyFont="1" applyFill="1" applyBorder="1" applyAlignment="1">
      <alignment horizontal="right" vertical="center" wrapText="1"/>
    </xf>
    <xf numFmtId="167" fontId="50" fillId="0" borderId="0" xfId="644" applyNumberFormat="1" applyFont="1" applyFill="1" applyAlignment="1">
      <alignment horizontal="right"/>
    </xf>
    <xf numFmtId="167" fontId="50" fillId="0" borderId="0" xfId="644" applyNumberFormat="1" applyFont="1" applyFill="1"/>
    <xf numFmtId="0" fontId="57" fillId="0" borderId="0" xfId="0" applyFont="1" applyFill="1" applyBorder="1" applyAlignment="1">
      <alignment horizontal="left" vertical="center"/>
    </xf>
    <xf numFmtId="164" fontId="37" fillId="0" borderId="17" xfId="644" applyNumberFormat="1" applyFont="1" applyFill="1" applyBorder="1"/>
    <xf numFmtId="164" fontId="37" fillId="0" borderId="12" xfId="644" applyNumberFormat="1" applyFont="1" applyFill="1" applyBorder="1" applyAlignment="1">
      <alignment horizontal="right" vertical="center" wrapText="1"/>
    </xf>
    <xf numFmtId="167" fontId="49" fillId="0" borderId="0" xfId="644" applyNumberFormat="1" applyFont="1" applyFill="1" applyBorder="1" applyAlignment="1">
      <alignment horizontal="right" vertical="center"/>
    </xf>
    <xf numFmtId="167" fontId="51" fillId="0" borderId="0" xfId="644" applyNumberFormat="1" applyFont="1" applyFill="1"/>
    <xf numFmtId="164" fontId="51" fillId="0" borderId="0" xfId="644" applyNumberFormat="1" applyFont="1" applyFill="1"/>
    <xf numFmtId="167" fontId="48" fillId="0" borderId="0" xfId="644" applyNumberFormat="1" applyFont="1" applyFill="1" applyAlignment="1">
      <alignment horizontal="right"/>
    </xf>
    <xf numFmtId="0" fontId="30" fillId="0" borderId="0" xfId="504" applyFont="1" applyFill="1" applyBorder="1" applyAlignment="1">
      <alignment horizontal="center"/>
    </xf>
    <xf numFmtId="0" fontId="41" fillId="0" borderId="0" xfId="501" applyFont="1" applyFill="1" applyBorder="1" applyAlignment="1">
      <alignment horizontal="left"/>
    </xf>
    <xf numFmtId="14" fontId="31" fillId="0" borderId="0" xfId="504" applyNumberFormat="1" applyFont="1" applyFill="1" applyBorder="1"/>
    <xf numFmtId="14" fontId="31" fillId="0" borderId="0" xfId="504" applyNumberFormat="1" applyFont="1" applyFill="1" applyBorder="1" applyAlignment="1">
      <alignment horizontal="center"/>
    </xf>
    <xf numFmtId="0" fontId="57" fillId="0" borderId="0" xfId="0" applyFont="1" applyFill="1" applyBorder="1" applyAlignment="1">
      <alignment horizontal="left" vertical="center" wrapText="1"/>
    </xf>
    <xf numFmtId="0" fontId="10" fillId="0" borderId="0" xfId="554" applyNumberFormat="1" applyFill="1" applyBorder="1" applyAlignment="1" applyProtection="1"/>
    <xf numFmtId="0" fontId="36" fillId="0" borderId="0" xfId="0" applyFont="1" applyAlignment="1">
      <alignment horizontal="left" vertical="center"/>
    </xf>
    <xf numFmtId="0" fontId="35" fillId="0" borderId="0" xfId="512" applyFont="1"/>
    <xf numFmtId="0" fontId="36" fillId="0" borderId="0" xfId="0" applyFont="1" applyAlignment="1">
      <alignment horizontal="center" vertical="center"/>
    </xf>
    <xf numFmtId="0" fontId="36" fillId="0" borderId="0" xfId="647" applyFont="1" applyFill="1"/>
    <xf numFmtId="0" fontId="39" fillId="0" borderId="0" xfId="647" applyFont="1" applyFill="1"/>
    <xf numFmtId="14" fontId="38" fillId="0" borderId="0" xfId="647" applyNumberFormat="1" applyFont="1" applyFill="1" applyAlignment="1">
      <alignment horizontal="left"/>
    </xf>
    <xf numFmtId="0" fontId="33" fillId="0" borderId="0" xfId="647" applyFont="1" applyFill="1"/>
    <xf numFmtId="0" fontId="37" fillId="0" borderId="19" xfId="647" applyFont="1" applyFill="1" applyBorder="1" applyAlignment="1">
      <alignment horizontal="center" vertical="center" wrapText="1"/>
    </xf>
    <xf numFmtId="0" fontId="31" fillId="0" borderId="19" xfId="647" applyFont="1" applyFill="1" applyBorder="1" applyAlignment="1">
      <alignment horizontal="center" vertical="center" wrapText="1"/>
    </xf>
    <xf numFmtId="0" fontId="31" fillId="0" borderId="19" xfId="647" applyFont="1" applyFill="1" applyBorder="1" applyAlignment="1">
      <alignment horizontal="center"/>
    </xf>
    <xf numFmtId="0" fontId="31" fillId="0" borderId="0" xfId="647" applyFont="1" applyFill="1" applyAlignment="1">
      <alignment horizontal="center"/>
    </xf>
    <xf numFmtId="0" fontId="31" fillId="0" borderId="0" xfId="647" applyFont="1" applyFill="1" applyAlignment="1">
      <alignment horizontal="left"/>
    </xf>
    <xf numFmtId="0" fontId="31" fillId="0" borderId="0" xfId="647" applyFont="1" applyFill="1"/>
    <xf numFmtId="3" fontId="31" fillId="0" borderId="0" xfId="647" applyNumberFormat="1" applyFont="1" applyFill="1"/>
    <xf numFmtId="4" fontId="31" fillId="0" borderId="0" xfId="647" applyNumberFormat="1" applyFont="1" applyFill="1" applyBorder="1"/>
    <xf numFmtId="0" fontId="31" fillId="0" borderId="0" xfId="647" applyFont="1" applyFill="1" applyBorder="1" applyAlignment="1">
      <alignment horizontal="center"/>
    </xf>
    <xf numFmtId="14" fontId="31" fillId="0" borderId="0" xfId="647" applyNumberFormat="1" applyFont="1" applyFill="1" applyBorder="1"/>
    <xf numFmtId="14" fontId="31" fillId="0" borderId="0" xfId="647" applyNumberFormat="1" applyFont="1" applyFill="1"/>
    <xf numFmtId="0" fontId="37" fillId="0" borderId="0" xfId="647" applyFont="1" applyFill="1" applyAlignment="1">
      <alignment horizontal="left"/>
    </xf>
    <xf numFmtId="0" fontId="43" fillId="0" borderId="0" xfId="647" applyFill="1"/>
    <xf numFmtId="3" fontId="37" fillId="0" borderId="12" xfId="647" applyNumberFormat="1" applyFont="1" applyFill="1" applyBorder="1" applyAlignment="1">
      <alignment horizontal="right" vertical="center" wrapText="1"/>
    </xf>
    <xf numFmtId="168" fontId="37" fillId="0" borderId="12" xfId="648" applyNumberFormat="1" applyFont="1" applyFill="1" applyBorder="1" applyAlignment="1">
      <alignment horizontal="right" vertical="center"/>
    </xf>
    <xf numFmtId="3" fontId="31" fillId="0" borderId="0" xfId="647" applyNumberFormat="1" applyFont="1" applyFill="1" applyBorder="1" applyAlignment="1">
      <alignment horizontal="right" vertical="center" wrapText="1"/>
    </xf>
    <xf numFmtId="0" fontId="32" fillId="0" borderId="0" xfId="647" applyFont="1" applyFill="1"/>
    <xf numFmtId="15" fontId="37" fillId="0" borderId="0" xfId="647" applyNumberFormat="1" applyFont="1" applyFill="1" applyAlignment="1">
      <alignment horizontal="left"/>
    </xf>
    <xf numFmtId="0" fontId="32" fillId="0" borderId="0" xfId="649" applyFont="1" applyFill="1"/>
    <xf numFmtId="0" fontId="36" fillId="0" borderId="0" xfId="649" applyFont="1" applyFill="1"/>
    <xf numFmtId="4" fontId="36" fillId="0" borderId="0" xfId="649" applyNumberFormat="1" applyFont="1" applyFill="1" applyAlignment="1">
      <alignment horizontal="left"/>
    </xf>
    <xf numFmtId="3" fontId="36" fillId="0" borderId="0" xfId="649" applyNumberFormat="1" applyFont="1" applyFill="1" applyAlignment="1">
      <alignment horizontal="left"/>
    </xf>
    <xf numFmtId="0" fontId="33" fillId="0" borderId="0" xfId="649" applyFont="1" applyFill="1"/>
    <xf numFmtId="0" fontId="43" fillId="0" borderId="0" xfId="649" applyFill="1"/>
    <xf numFmtId="0" fontId="11" fillId="0" borderId="0" xfId="649" applyFont="1" applyFill="1" applyAlignment="1">
      <alignment horizontal="left"/>
    </xf>
    <xf numFmtId="4" fontId="37" fillId="0" borderId="12" xfId="501" applyNumberFormat="1" applyFont="1" applyFill="1" applyBorder="1" applyAlignment="1">
      <alignment horizontal="right" vertical="center" wrapText="1"/>
    </xf>
    <xf numFmtId="0" fontId="54" fillId="0" borderId="0" xfId="504" applyFont="1" applyFill="1" applyBorder="1" applyAlignment="1">
      <alignment horizontal="center" vertical="center" wrapText="1"/>
    </xf>
    <xf numFmtId="0" fontId="45" fillId="0" borderId="0" xfId="645" applyFont="1" applyFill="1" applyAlignment="1">
      <alignment horizontal="center"/>
    </xf>
    <xf numFmtId="0" fontId="46" fillId="0" borderId="0" xfId="645" applyFont="1" applyFill="1" applyAlignment="1">
      <alignment horizontal="center"/>
    </xf>
    <xf numFmtId="0" fontId="37" fillId="0" borderId="19" xfId="647" applyFont="1" applyFill="1" applyBorder="1" applyAlignment="1">
      <alignment horizontal="center" vertical="center" wrapText="1"/>
    </xf>
    <xf numFmtId="0" fontId="37" fillId="0" borderId="19" xfId="647" applyFont="1" applyFill="1" applyBorder="1" applyAlignment="1">
      <alignment horizontal="center"/>
    </xf>
    <xf numFmtId="0" fontId="31" fillId="0" borderId="22" xfId="504" applyFont="1" applyFill="1" applyBorder="1" applyAlignment="1">
      <alignment horizontal="center" vertical="center" wrapText="1"/>
    </xf>
    <xf numFmtId="0" fontId="31" fillId="0" borderId="0" xfId="504" applyFont="1" applyFill="1" applyBorder="1" applyAlignment="1">
      <alignment horizontal="center" vertical="center" wrapText="1"/>
    </xf>
    <xf numFmtId="0" fontId="37" fillId="0" borderId="20" xfId="647" applyFont="1" applyFill="1" applyBorder="1" applyAlignment="1">
      <alignment horizontal="center" vertical="center" wrapText="1"/>
    </xf>
    <xf numFmtId="0" fontId="37" fillId="0" borderId="21" xfId="647" applyFont="1" applyFill="1" applyBorder="1" applyAlignment="1">
      <alignment horizontal="center" vertical="center" wrapText="1"/>
    </xf>
    <xf numFmtId="0" fontId="37" fillId="0" borderId="16" xfId="0" applyFont="1" applyFill="1" applyBorder="1" applyAlignment="1">
      <alignment horizontal="center" vertical="center" wrapText="1"/>
    </xf>
    <xf numFmtId="0" fontId="37" fillId="0" borderId="15" xfId="0" applyFont="1" applyFill="1" applyBorder="1" applyAlignment="1">
      <alignment horizontal="center" vertical="center" wrapText="1"/>
    </xf>
    <xf numFmtId="0" fontId="50" fillId="0" borderId="13" xfId="0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31" fillId="0" borderId="13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7" fillId="0" borderId="10" xfId="0" applyFont="1" applyFill="1" applyBorder="1" applyAlignment="1">
      <alignment horizontal="center"/>
    </xf>
    <xf numFmtId="0" fontId="54" fillId="0" borderId="0" xfId="504" applyFont="1" applyFill="1" applyBorder="1" applyAlignment="1">
      <alignment horizontal="center" vertical="center" wrapText="1"/>
    </xf>
    <xf numFmtId="0" fontId="54" fillId="0" borderId="15" xfId="504" applyFont="1" applyFill="1" applyBorder="1" applyAlignment="1">
      <alignment horizontal="center" vertical="center" wrapText="1"/>
    </xf>
    <xf numFmtId="0" fontId="30" fillId="0" borderId="13" xfId="504" applyFont="1" applyFill="1" applyBorder="1" applyAlignment="1">
      <alignment horizontal="center" vertical="center" wrapText="1"/>
    </xf>
    <xf numFmtId="0" fontId="30" fillId="0" borderId="0" xfId="504" applyFont="1" applyFill="1" applyBorder="1" applyAlignment="1">
      <alignment horizontal="center" vertical="center" wrapText="1"/>
    </xf>
    <xf numFmtId="0" fontId="30" fillId="0" borderId="0" xfId="504" applyFont="1" applyFill="1" applyAlignment="1">
      <alignment horizontal="center" vertical="center" wrapText="1"/>
    </xf>
    <xf numFmtId="0" fontId="54" fillId="0" borderId="16" xfId="504" applyFont="1" applyFill="1" applyBorder="1" applyAlignment="1">
      <alignment horizontal="center" vertical="center" wrapText="1"/>
    </xf>
    <xf numFmtId="166" fontId="37" fillId="0" borderId="15" xfId="504" applyNumberFormat="1" applyFont="1" applyFill="1" applyBorder="1" applyAlignment="1">
      <alignment horizontal="center" vertical="center" wrapText="1"/>
    </xf>
    <xf numFmtId="167" fontId="37" fillId="0" borderId="10" xfId="644" applyNumberFormat="1" applyFont="1" applyFill="1" applyBorder="1" applyAlignment="1">
      <alignment horizontal="center"/>
    </xf>
    <xf numFmtId="0" fontId="54" fillId="0" borderId="10" xfId="504" applyFont="1" applyFill="1" applyBorder="1" applyAlignment="1">
      <alignment horizontal="center" vertical="center" wrapText="1"/>
    </xf>
    <xf numFmtId="0" fontId="54" fillId="0" borderId="11" xfId="504" applyFont="1" applyFill="1" applyBorder="1" applyAlignment="1">
      <alignment horizontal="center" vertical="center" wrapText="1"/>
    </xf>
    <xf numFmtId="0" fontId="37" fillId="0" borderId="15" xfId="501" applyFont="1" applyFill="1" applyBorder="1" applyAlignment="1">
      <alignment horizontal="center" vertical="center" wrapText="1"/>
    </xf>
    <xf numFmtId="0" fontId="37" fillId="0" borderId="10" xfId="501" applyFont="1" applyFill="1" applyBorder="1" applyAlignment="1">
      <alignment horizontal="center"/>
    </xf>
    <xf numFmtId="0" fontId="31" fillId="0" borderId="13" xfId="504" applyFont="1" applyFill="1" applyBorder="1" applyAlignment="1">
      <alignment horizontal="center" vertical="center" wrapText="1"/>
    </xf>
    <xf numFmtId="0" fontId="37" fillId="0" borderId="16" xfId="501" applyFont="1" applyFill="1" applyBorder="1" applyAlignment="1">
      <alignment horizontal="center" vertical="center" wrapText="1"/>
    </xf>
    <xf numFmtId="3" fontId="37" fillId="0" borderId="15" xfId="501" applyNumberFormat="1" applyFont="1" applyFill="1" applyBorder="1" applyAlignment="1">
      <alignment horizontal="center" vertical="center" wrapText="1"/>
    </xf>
    <xf numFmtId="0" fontId="31" fillId="0" borderId="13" xfId="501" applyFont="1" applyFill="1" applyBorder="1" applyAlignment="1">
      <alignment horizontal="center" vertical="center" wrapText="1"/>
    </xf>
    <xf numFmtId="0" fontId="31" fillId="0" borderId="0" xfId="501" applyFont="1" applyFill="1" applyBorder="1" applyAlignment="1">
      <alignment horizontal="center" vertical="center" wrapText="1"/>
    </xf>
  </cellXfs>
  <cellStyles count="651">
    <cellStyle name="20% - Énfasis1" xfId="1" builtinId="30" customBuiltin="1"/>
    <cellStyle name="20% - Énfasis1 1" xfId="2"/>
    <cellStyle name="20% - Énfasis1 2" xfId="3"/>
    <cellStyle name="20% - Énfasis1 3" xfId="4"/>
    <cellStyle name="20% - Énfasis1 4" xfId="5"/>
    <cellStyle name="20% - Énfasis1 5" xfId="6"/>
    <cellStyle name="20% - Énfasis1 6" xfId="7"/>
    <cellStyle name="20% - Énfasis1 7" xfId="8"/>
    <cellStyle name="20% - Énfasis2" xfId="9" builtinId="34" customBuiltin="1"/>
    <cellStyle name="20% - Énfasis2 1" xfId="10"/>
    <cellStyle name="20% - Énfasis2 2" xfId="11"/>
    <cellStyle name="20% - Énfasis2 3" xfId="12"/>
    <cellStyle name="20% - Énfasis2 4" xfId="13"/>
    <cellStyle name="20% - Énfasis2 5" xfId="14"/>
    <cellStyle name="20% - Énfasis2 6" xfId="15"/>
    <cellStyle name="20% - Énfasis2 7" xfId="16"/>
    <cellStyle name="20% - Énfasis3" xfId="17" builtinId="38" customBuiltin="1"/>
    <cellStyle name="20% - Énfasis3 1" xfId="18"/>
    <cellStyle name="20% - Énfasis3 2" xfId="19"/>
    <cellStyle name="20% - Énfasis3 3" xfId="20"/>
    <cellStyle name="20% - Énfasis3 4" xfId="21"/>
    <cellStyle name="20% - Énfasis3 5" xfId="22"/>
    <cellStyle name="20% - Énfasis3 6" xfId="23"/>
    <cellStyle name="20% - Énfasis3 7" xfId="24"/>
    <cellStyle name="20% - Énfasis4" xfId="25" builtinId="42" customBuiltin="1"/>
    <cellStyle name="20% - Énfasis4 1" xfId="26"/>
    <cellStyle name="20% - Énfasis4 2" xfId="27"/>
    <cellStyle name="20% - Énfasis4 3" xfId="28"/>
    <cellStyle name="20% - Énfasis4 4" xfId="29"/>
    <cellStyle name="20% - Énfasis4 5" xfId="30"/>
    <cellStyle name="20% - Énfasis4 6" xfId="31"/>
    <cellStyle name="20% - Énfasis4 7" xfId="32"/>
    <cellStyle name="20% - Énfasis5" xfId="33" builtinId="46" customBuiltin="1"/>
    <cellStyle name="20% - Énfasis5 1" xfId="34"/>
    <cellStyle name="20% - Énfasis5 2" xfId="35"/>
    <cellStyle name="20% - Énfasis5 3" xfId="36"/>
    <cellStyle name="20% - Énfasis5 4" xfId="37"/>
    <cellStyle name="20% - Énfasis5 5" xfId="38"/>
    <cellStyle name="20% - Énfasis5 6" xfId="39"/>
    <cellStyle name="20% - Énfasis5 7" xfId="40"/>
    <cellStyle name="20% - Énfasis6" xfId="41" builtinId="50" customBuiltin="1"/>
    <cellStyle name="20% - Énfasis6 1" xfId="42"/>
    <cellStyle name="20% - Énfasis6 2" xfId="43"/>
    <cellStyle name="20% - Énfasis6 3" xfId="44"/>
    <cellStyle name="20% - Énfasis6 4" xfId="45"/>
    <cellStyle name="20% - Énfasis6 5" xfId="46"/>
    <cellStyle name="20% - Énfasis6 6" xfId="47"/>
    <cellStyle name="20% - Énfasis6 7" xfId="48"/>
    <cellStyle name="40% - Énfasis1" xfId="49" builtinId="31" customBuiltin="1"/>
    <cellStyle name="40% - Énfasis1 1" xfId="50"/>
    <cellStyle name="40% - Énfasis1 2" xfId="51"/>
    <cellStyle name="40% - Énfasis1 3" xfId="52"/>
    <cellStyle name="40% - Énfasis1 4" xfId="53"/>
    <cellStyle name="40% - Énfasis1 5" xfId="54"/>
    <cellStyle name="40% - Énfasis1 6" xfId="55"/>
    <cellStyle name="40% - Énfasis1 7" xfId="56"/>
    <cellStyle name="40% - Énfasis2" xfId="57" builtinId="35" customBuiltin="1"/>
    <cellStyle name="40% - Énfasis2 1" xfId="58"/>
    <cellStyle name="40% - Énfasis2 2" xfId="59"/>
    <cellStyle name="40% - Énfasis2 3" xfId="60"/>
    <cellStyle name="40% - Énfasis2 4" xfId="61"/>
    <cellStyle name="40% - Énfasis2 5" xfId="62"/>
    <cellStyle name="40% - Énfasis2 6" xfId="63"/>
    <cellStyle name="40% - Énfasis2 7" xfId="64"/>
    <cellStyle name="40% - Énfasis3" xfId="65" builtinId="39" customBuiltin="1"/>
    <cellStyle name="40% - Énfasis3 1" xfId="66"/>
    <cellStyle name="40% - Énfasis3 2" xfId="67"/>
    <cellStyle name="40% - Énfasis3 3" xfId="68"/>
    <cellStyle name="40% - Énfasis3 4" xfId="69"/>
    <cellStyle name="40% - Énfasis3 5" xfId="70"/>
    <cellStyle name="40% - Énfasis3 6" xfId="71"/>
    <cellStyle name="40% - Énfasis3 7" xfId="72"/>
    <cellStyle name="40% - Énfasis4" xfId="73" builtinId="43" customBuiltin="1"/>
    <cellStyle name="40% - Énfasis4 1" xfId="74"/>
    <cellStyle name="40% - Énfasis4 2" xfId="75"/>
    <cellStyle name="40% - Énfasis4 3" xfId="76"/>
    <cellStyle name="40% - Énfasis4 4" xfId="77"/>
    <cellStyle name="40% - Énfasis4 5" xfId="78"/>
    <cellStyle name="40% - Énfasis4 6" xfId="79"/>
    <cellStyle name="40% - Énfasis4 7" xfId="80"/>
    <cellStyle name="40% - Énfasis5" xfId="81" builtinId="47" customBuiltin="1"/>
    <cellStyle name="40% - Énfasis5 1" xfId="82"/>
    <cellStyle name="40% - Énfasis5 2" xfId="83"/>
    <cellStyle name="40% - Énfasis5 3" xfId="84"/>
    <cellStyle name="40% - Énfasis5 4" xfId="85"/>
    <cellStyle name="40% - Énfasis5 5" xfId="86"/>
    <cellStyle name="40% - Énfasis5 6" xfId="87"/>
    <cellStyle name="40% - Énfasis5 7" xfId="88"/>
    <cellStyle name="40% - Énfasis6" xfId="89" builtinId="51" customBuiltin="1"/>
    <cellStyle name="40% - Énfasis6 1" xfId="90"/>
    <cellStyle name="40% - Énfasis6 2" xfId="91"/>
    <cellStyle name="40% - Énfasis6 3" xfId="92"/>
    <cellStyle name="40% - Énfasis6 4" xfId="93"/>
    <cellStyle name="40% - Énfasis6 5" xfId="94"/>
    <cellStyle name="40% - Énfasis6 6" xfId="95"/>
    <cellStyle name="40% - Énfasis6 7" xfId="96"/>
    <cellStyle name="60% - Énfasis1" xfId="97" builtinId="32" customBuiltin="1"/>
    <cellStyle name="60% - Énfasis1 1" xfId="98"/>
    <cellStyle name="60% - Énfasis1 2" xfId="99"/>
    <cellStyle name="60% - Énfasis1 3" xfId="100"/>
    <cellStyle name="60% - Énfasis1 4" xfId="101"/>
    <cellStyle name="60% - Énfasis1 5" xfId="102"/>
    <cellStyle name="60% - Énfasis1 6" xfId="103"/>
    <cellStyle name="60% - Énfasis1 7" xfId="104"/>
    <cellStyle name="60% - Énfasis2" xfId="105" builtinId="36" customBuiltin="1"/>
    <cellStyle name="60% - Énfasis2 1" xfId="106"/>
    <cellStyle name="60% - Énfasis2 2" xfId="107"/>
    <cellStyle name="60% - Énfasis2 3" xfId="108"/>
    <cellStyle name="60% - Énfasis2 4" xfId="109"/>
    <cellStyle name="60% - Énfasis2 5" xfId="110"/>
    <cellStyle name="60% - Énfasis2 6" xfId="111"/>
    <cellStyle name="60% - Énfasis2 7" xfId="112"/>
    <cellStyle name="60% - Énfasis3" xfId="113" builtinId="40" customBuiltin="1"/>
    <cellStyle name="60% - Énfasis3 1" xfId="114"/>
    <cellStyle name="60% - Énfasis3 2" xfId="115"/>
    <cellStyle name="60% - Énfasis3 3" xfId="116"/>
    <cellStyle name="60% - Énfasis3 4" xfId="117"/>
    <cellStyle name="60% - Énfasis3 5" xfId="118"/>
    <cellStyle name="60% - Énfasis3 6" xfId="119"/>
    <cellStyle name="60% - Énfasis3 7" xfId="120"/>
    <cellStyle name="60% - Énfasis4" xfId="121" builtinId="44" customBuiltin="1"/>
    <cellStyle name="60% - Énfasis4 1" xfId="122"/>
    <cellStyle name="60% - Énfasis4 2" xfId="123"/>
    <cellStyle name="60% - Énfasis4 3" xfId="124"/>
    <cellStyle name="60% - Énfasis4 4" xfId="125"/>
    <cellStyle name="60% - Énfasis4 5" xfId="126"/>
    <cellStyle name="60% - Énfasis4 6" xfId="127"/>
    <cellStyle name="60% - Énfasis4 7" xfId="128"/>
    <cellStyle name="60% - Énfasis5" xfId="129" builtinId="48" customBuiltin="1"/>
    <cellStyle name="60% - Énfasis5 1" xfId="130"/>
    <cellStyle name="60% - Énfasis5 2" xfId="131"/>
    <cellStyle name="60% - Énfasis5 3" xfId="132"/>
    <cellStyle name="60% - Énfasis5 4" xfId="133"/>
    <cellStyle name="60% - Énfasis5 5" xfId="134"/>
    <cellStyle name="60% - Énfasis5 6" xfId="135"/>
    <cellStyle name="60% - Énfasis5 7" xfId="136"/>
    <cellStyle name="60% - Énfasis6" xfId="137" builtinId="52" customBuiltin="1"/>
    <cellStyle name="60% - Énfasis6 1" xfId="138"/>
    <cellStyle name="60% - Énfasis6 2" xfId="139"/>
    <cellStyle name="60% - Énfasis6 3" xfId="140"/>
    <cellStyle name="60% - Énfasis6 4" xfId="141"/>
    <cellStyle name="60% - Énfasis6 5" xfId="142"/>
    <cellStyle name="60% - Énfasis6 6" xfId="143"/>
    <cellStyle name="60% - Énfasis6 7" xfId="144"/>
    <cellStyle name="Buena" xfId="145" builtinId="26" customBuiltin="1"/>
    <cellStyle name="Buena 1" xfId="146"/>
    <cellStyle name="Buena 2" xfId="147"/>
    <cellStyle name="Buena 3" xfId="148"/>
    <cellStyle name="Buena 4" xfId="149"/>
    <cellStyle name="Buena 5" xfId="150"/>
    <cellStyle name="Buena 6" xfId="151"/>
    <cellStyle name="Buena 7" xfId="152"/>
    <cellStyle name="Cálculo" xfId="153" builtinId="22" customBuiltin="1"/>
    <cellStyle name="Cálculo 1" xfId="154"/>
    <cellStyle name="Cálculo 2" xfId="155"/>
    <cellStyle name="Cálculo 3" xfId="156"/>
    <cellStyle name="Cálculo 4" xfId="157"/>
    <cellStyle name="Cálculo 5" xfId="158"/>
    <cellStyle name="Cálculo 6" xfId="159"/>
    <cellStyle name="Cálculo 7" xfId="160"/>
    <cellStyle name="Celda de comprobación" xfId="161" builtinId="23" customBuiltin="1"/>
    <cellStyle name="Celda de comprobación 1" xfId="162"/>
    <cellStyle name="Celda de comprobación 2" xfId="163"/>
    <cellStyle name="Celda de comprobación 3" xfId="164"/>
    <cellStyle name="Celda de comprobación 4" xfId="165"/>
    <cellStyle name="Celda de comprobación 5" xfId="166"/>
    <cellStyle name="Celda de comprobación 6" xfId="167"/>
    <cellStyle name="Celda de comprobación 7" xfId="168"/>
    <cellStyle name="Celda vinculada" xfId="169" builtinId="24" customBuiltin="1"/>
    <cellStyle name="Celda vinculada 1" xfId="170"/>
    <cellStyle name="Celda vinculada 2" xfId="171"/>
    <cellStyle name="Celda vinculada 3" xfId="172"/>
    <cellStyle name="Celda vinculada 4" xfId="173"/>
    <cellStyle name="Celda vinculada 5" xfId="174"/>
    <cellStyle name="Celda vinculada 6" xfId="175"/>
    <cellStyle name="Celda vinculada 7" xfId="176"/>
    <cellStyle name="Encabezado 4" xfId="177" builtinId="19" customBuiltin="1"/>
    <cellStyle name="Encabezado 4 1" xfId="178"/>
    <cellStyle name="Encabezado 4 2" xfId="179"/>
    <cellStyle name="Encabezado 4 3" xfId="180"/>
    <cellStyle name="Encabezado 4 4" xfId="181"/>
    <cellStyle name="Encabezado 4 5" xfId="182"/>
    <cellStyle name="Encabezado 4 6" xfId="183"/>
    <cellStyle name="Encabezado 4 7" xfId="184"/>
    <cellStyle name="Énfasis1" xfId="185" builtinId="29" customBuiltin="1"/>
    <cellStyle name="Énfasis1 1" xfId="186"/>
    <cellStyle name="Énfasis1 2" xfId="187"/>
    <cellStyle name="Énfasis1 3" xfId="188"/>
    <cellStyle name="Énfasis1 4" xfId="189"/>
    <cellStyle name="Énfasis1 5" xfId="190"/>
    <cellStyle name="Énfasis1 6" xfId="191"/>
    <cellStyle name="Énfasis1 7" xfId="192"/>
    <cellStyle name="Énfasis2" xfId="193" builtinId="33" customBuiltin="1"/>
    <cellStyle name="Énfasis2 1" xfId="194"/>
    <cellStyle name="Énfasis2 2" xfId="195"/>
    <cellStyle name="Énfasis2 3" xfId="196"/>
    <cellStyle name="Énfasis2 4" xfId="197"/>
    <cellStyle name="Énfasis2 5" xfId="198"/>
    <cellStyle name="Énfasis2 6" xfId="199"/>
    <cellStyle name="Énfasis2 7" xfId="200"/>
    <cellStyle name="Énfasis3" xfId="201" builtinId="37" customBuiltin="1"/>
    <cellStyle name="Énfasis3 1" xfId="202"/>
    <cellStyle name="Énfasis3 2" xfId="203"/>
    <cellStyle name="Énfasis3 3" xfId="204"/>
    <cellStyle name="Énfasis3 4" xfId="205"/>
    <cellStyle name="Énfasis3 5" xfId="206"/>
    <cellStyle name="Énfasis3 6" xfId="207"/>
    <cellStyle name="Énfasis3 7" xfId="208"/>
    <cellStyle name="Énfasis4" xfId="209" builtinId="41" customBuiltin="1"/>
    <cellStyle name="Énfasis4 1" xfId="210"/>
    <cellStyle name="Énfasis4 2" xfId="211"/>
    <cellStyle name="Énfasis4 3" xfId="212"/>
    <cellStyle name="Énfasis4 4" xfId="213"/>
    <cellStyle name="Énfasis4 5" xfId="214"/>
    <cellStyle name="Énfasis4 6" xfId="215"/>
    <cellStyle name="Énfasis4 7" xfId="216"/>
    <cellStyle name="Énfasis5" xfId="217" builtinId="45" customBuiltin="1"/>
    <cellStyle name="Énfasis5 1" xfId="218"/>
    <cellStyle name="Énfasis5 2" xfId="219"/>
    <cellStyle name="Énfasis5 3" xfId="220"/>
    <cellStyle name="Énfasis5 4" xfId="221"/>
    <cellStyle name="Énfasis5 5" xfId="222"/>
    <cellStyle name="Énfasis5 6" xfId="223"/>
    <cellStyle name="Énfasis5 7" xfId="224"/>
    <cellStyle name="Énfasis6" xfId="225" builtinId="49" customBuiltin="1"/>
    <cellStyle name="Énfasis6 1" xfId="226"/>
    <cellStyle name="Énfasis6 2" xfId="227"/>
    <cellStyle name="Énfasis6 3" xfId="228"/>
    <cellStyle name="Énfasis6 4" xfId="229"/>
    <cellStyle name="Énfasis6 5" xfId="230"/>
    <cellStyle name="Énfasis6 6" xfId="231"/>
    <cellStyle name="Énfasis6 7" xfId="232"/>
    <cellStyle name="Entrada" xfId="233" builtinId="20" customBuiltin="1"/>
    <cellStyle name="Entrada 1" xfId="234"/>
    <cellStyle name="Entrada 2" xfId="235"/>
    <cellStyle name="Entrada 3" xfId="236"/>
    <cellStyle name="Entrada 4" xfId="237"/>
    <cellStyle name="Entrada 5" xfId="238"/>
    <cellStyle name="Entrada 6" xfId="239"/>
    <cellStyle name="Entrada 7" xfId="240"/>
    <cellStyle name="Excel Built-in 20% - Accent1" xfId="241"/>
    <cellStyle name="Excel Built-in 20% - Accent1 1" xfId="242"/>
    <cellStyle name="Excel Built-in 20% - Accent1 2" xfId="243"/>
    <cellStyle name="Excel Built-in 20% - Accent1 3" xfId="244"/>
    <cellStyle name="Excel Built-in 20% - Accent1 4" xfId="245"/>
    <cellStyle name="Excel Built-in 20% - Accent1 5" xfId="246"/>
    <cellStyle name="Excel Built-in 20% - Accent1 6" xfId="247"/>
    <cellStyle name="Excel Built-in 20% - Accent2" xfId="248"/>
    <cellStyle name="Excel Built-in 20% - Accent2 1" xfId="249"/>
    <cellStyle name="Excel Built-in 20% - Accent2 2" xfId="250"/>
    <cellStyle name="Excel Built-in 20% - Accent2 3" xfId="251"/>
    <cellStyle name="Excel Built-in 20% - Accent2 4" xfId="252"/>
    <cellStyle name="Excel Built-in 20% - Accent2 5" xfId="253"/>
    <cellStyle name="Excel Built-in 20% - Accent2 6" xfId="254"/>
    <cellStyle name="Excel Built-in 20% - Accent3" xfId="255"/>
    <cellStyle name="Excel Built-in 20% - Accent3 1" xfId="256"/>
    <cellStyle name="Excel Built-in 20% - Accent3 2" xfId="257"/>
    <cellStyle name="Excel Built-in 20% - Accent3 3" xfId="258"/>
    <cellStyle name="Excel Built-in 20% - Accent3 4" xfId="259"/>
    <cellStyle name="Excel Built-in 20% - Accent3 5" xfId="260"/>
    <cellStyle name="Excel Built-in 20% - Accent3 6" xfId="261"/>
    <cellStyle name="Excel Built-in 20% - Accent4" xfId="262"/>
    <cellStyle name="Excel Built-in 20% - Accent4 1" xfId="263"/>
    <cellStyle name="Excel Built-in 20% - Accent4 2" xfId="264"/>
    <cellStyle name="Excel Built-in 20% - Accent4 3" xfId="265"/>
    <cellStyle name="Excel Built-in 20% - Accent4 4" xfId="266"/>
    <cellStyle name="Excel Built-in 20% - Accent4 5" xfId="267"/>
    <cellStyle name="Excel Built-in 20% - Accent4 6" xfId="268"/>
    <cellStyle name="Excel Built-in 20% - Accent5" xfId="269"/>
    <cellStyle name="Excel Built-in 20% - Accent5 1" xfId="270"/>
    <cellStyle name="Excel Built-in 20% - Accent5 2" xfId="271"/>
    <cellStyle name="Excel Built-in 20% - Accent5 3" xfId="272"/>
    <cellStyle name="Excel Built-in 20% - Accent5 4" xfId="273"/>
    <cellStyle name="Excel Built-in 20% - Accent5 5" xfId="274"/>
    <cellStyle name="Excel Built-in 20% - Accent5 6" xfId="275"/>
    <cellStyle name="Excel Built-in 20% - Accent6" xfId="276"/>
    <cellStyle name="Excel Built-in 20% - Accent6 1" xfId="277"/>
    <cellStyle name="Excel Built-in 20% - Accent6 2" xfId="278"/>
    <cellStyle name="Excel Built-in 20% - Accent6 3" xfId="279"/>
    <cellStyle name="Excel Built-in 20% - Accent6 4" xfId="280"/>
    <cellStyle name="Excel Built-in 20% - Accent6 5" xfId="281"/>
    <cellStyle name="Excel Built-in 20% - Accent6 6" xfId="282"/>
    <cellStyle name="Excel Built-in 40% - Accent1" xfId="283"/>
    <cellStyle name="Excel Built-in 40% - Accent1 1" xfId="284"/>
    <cellStyle name="Excel Built-in 40% - Accent1 2" xfId="285"/>
    <cellStyle name="Excel Built-in 40% - Accent1 3" xfId="286"/>
    <cellStyle name="Excel Built-in 40% - Accent1 4" xfId="287"/>
    <cellStyle name="Excel Built-in 40% - Accent1 5" xfId="288"/>
    <cellStyle name="Excel Built-in 40% - Accent1 6" xfId="289"/>
    <cellStyle name="Excel Built-in 40% - Accent2" xfId="290"/>
    <cellStyle name="Excel Built-in 40% - Accent2 1" xfId="291"/>
    <cellStyle name="Excel Built-in 40% - Accent2 2" xfId="292"/>
    <cellStyle name="Excel Built-in 40% - Accent2 3" xfId="293"/>
    <cellStyle name="Excel Built-in 40% - Accent2 4" xfId="294"/>
    <cellStyle name="Excel Built-in 40% - Accent2 5" xfId="295"/>
    <cellStyle name="Excel Built-in 40% - Accent2 6" xfId="296"/>
    <cellStyle name="Excel Built-in 40% - Accent3" xfId="297"/>
    <cellStyle name="Excel Built-in 40% - Accent3 1" xfId="298"/>
    <cellStyle name="Excel Built-in 40% - Accent3 2" xfId="299"/>
    <cellStyle name="Excel Built-in 40% - Accent3 3" xfId="300"/>
    <cellStyle name="Excel Built-in 40% - Accent3 4" xfId="301"/>
    <cellStyle name="Excel Built-in 40% - Accent3 5" xfId="302"/>
    <cellStyle name="Excel Built-in 40% - Accent3 6" xfId="303"/>
    <cellStyle name="Excel Built-in 40% - Accent4" xfId="304"/>
    <cellStyle name="Excel Built-in 40% - Accent4 1" xfId="305"/>
    <cellStyle name="Excel Built-in 40% - Accent4 2" xfId="306"/>
    <cellStyle name="Excel Built-in 40% - Accent4 3" xfId="307"/>
    <cellStyle name="Excel Built-in 40% - Accent4 4" xfId="308"/>
    <cellStyle name="Excel Built-in 40% - Accent4 5" xfId="309"/>
    <cellStyle name="Excel Built-in 40% - Accent4 6" xfId="310"/>
    <cellStyle name="Excel Built-in 40% - Accent5" xfId="311"/>
    <cellStyle name="Excel Built-in 40% - Accent5 1" xfId="312"/>
    <cellStyle name="Excel Built-in 40% - Accent5 2" xfId="313"/>
    <cellStyle name="Excel Built-in 40% - Accent5 3" xfId="314"/>
    <cellStyle name="Excel Built-in 40% - Accent5 4" xfId="315"/>
    <cellStyle name="Excel Built-in 40% - Accent5 5" xfId="316"/>
    <cellStyle name="Excel Built-in 40% - Accent5 6" xfId="317"/>
    <cellStyle name="Excel Built-in 40% - Accent6" xfId="318"/>
    <cellStyle name="Excel Built-in 40% - Accent6 1" xfId="319"/>
    <cellStyle name="Excel Built-in 40% - Accent6 2" xfId="320"/>
    <cellStyle name="Excel Built-in 40% - Accent6 3" xfId="321"/>
    <cellStyle name="Excel Built-in 40% - Accent6 4" xfId="322"/>
    <cellStyle name="Excel Built-in 40% - Accent6 5" xfId="323"/>
    <cellStyle name="Excel Built-in 40% - Accent6 6" xfId="324"/>
    <cellStyle name="Excel Built-in 60% - Accent1" xfId="325"/>
    <cellStyle name="Excel Built-in 60% - Accent1 1" xfId="326"/>
    <cellStyle name="Excel Built-in 60% - Accent1 2" xfId="327"/>
    <cellStyle name="Excel Built-in 60% - Accent1 3" xfId="328"/>
    <cellStyle name="Excel Built-in 60% - Accent1 4" xfId="329"/>
    <cellStyle name="Excel Built-in 60% - Accent1 5" xfId="330"/>
    <cellStyle name="Excel Built-in 60% - Accent1 6" xfId="331"/>
    <cellStyle name="Excel Built-in 60% - Accent2" xfId="332"/>
    <cellStyle name="Excel Built-in 60% - Accent2 1" xfId="333"/>
    <cellStyle name="Excel Built-in 60% - Accent2 2" xfId="334"/>
    <cellStyle name="Excel Built-in 60% - Accent2 3" xfId="335"/>
    <cellStyle name="Excel Built-in 60% - Accent2 4" xfId="336"/>
    <cellStyle name="Excel Built-in 60% - Accent2 5" xfId="337"/>
    <cellStyle name="Excel Built-in 60% - Accent2 6" xfId="338"/>
    <cellStyle name="Excel Built-in 60% - Accent3" xfId="339"/>
    <cellStyle name="Excel Built-in 60% - Accent3 1" xfId="340"/>
    <cellStyle name="Excel Built-in 60% - Accent3 2" xfId="341"/>
    <cellStyle name="Excel Built-in 60% - Accent3 3" xfId="342"/>
    <cellStyle name="Excel Built-in 60% - Accent3 4" xfId="343"/>
    <cellStyle name="Excel Built-in 60% - Accent3 5" xfId="344"/>
    <cellStyle name="Excel Built-in 60% - Accent3 6" xfId="345"/>
    <cellStyle name="Excel Built-in 60% - Accent4" xfId="346"/>
    <cellStyle name="Excel Built-in 60% - Accent4 1" xfId="347"/>
    <cellStyle name="Excel Built-in 60% - Accent4 2" xfId="348"/>
    <cellStyle name="Excel Built-in 60% - Accent4 3" xfId="349"/>
    <cellStyle name="Excel Built-in 60% - Accent4 4" xfId="350"/>
    <cellStyle name="Excel Built-in 60% - Accent4 5" xfId="351"/>
    <cellStyle name="Excel Built-in 60% - Accent4 6" xfId="352"/>
    <cellStyle name="Excel Built-in 60% - Accent5" xfId="353"/>
    <cellStyle name="Excel Built-in 60% - Accent5 1" xfId="354"/>
    <cellStyle name="Excel Built-in 60% - Accent5 2" xfId="355"/>
    <cellStyle name="Excel Built-in 60% - Accent5 3" xfId="356"/>
    <cellStyle name="Excel Built-in 60% - Accent5 4" xfId="357"/>
    <cellStyle name="Excel Built-in 60% - Accent5 5" xfId="358"/>
    <cellStyle name="Excel Built-in 60% - Accent5 6" xfId="359"/>
    <cellStyle name="Excel Built-in 60% - Accent6" xfId="360"/>
    <cellStyle name="Excel Built-in 60% - Accent6 1" xfId="361"/>
    <cellStyle name="Excel Built-in 60% - Accent6 2" xfId="362"/>
    <cellStyle name="Excel Built-in 60% - Accent6 3" xfId="363"/>
    <cellStyle name="Excel Built-in 60% - Accent6 4" xfId="364"/>
    <cellStyle name="Excel Built-in 60% - Accent6 5" xfId="365"/>
    <cellStyle name="Excel Built-in 60% - Accent6 6" xfId="366"/>
    <cellStyle name="Excel Built-in Accent1" xfId="367"/>
    <cellStyle name="Excel Built-in Accent1 1" xfId="368"/>
    <cellStyle name="Excel Built-in Accent1 2" xfId="369"/>
    <cellStyle name="Excel Built-in Accent1 3" xfId="370"/>
    <cellStyle name="Excel Built-in Accent1 4" xfId="371"/>
    <cellStyle name="Excel Built-in Accent1 5" xfId="372"/>
    <cellStyle name="Excel Built-in Accent1 6" xfId="373"/>
    <cellStyle name="Excel Built-in Accent2" xfId="374"/>
    <cellStyle name="Excel Built-in Accent2 1" xfId="375"/>
    <cellStyle name="Excel Built-in Accent2 2" xfId="376"/>
    <cellStyle name="Excel Built-in Accent2 3" xfId="377"/>
    <cellStyle name="Excel Built-in Accent2 4" xfId="378"/>
    <cellStyle name="Excel Built-in Accent2 5" xfId="379"/>
    <cellStyle name="Excel Built-in Accent2 6" xfId="380"/>
    <cellStyle name="Excel Built-in Accent3" xfId="381"/>
    <cellStyle name="Excel Built-in Accent3 1" xfId="382"/>
    <cellStyle name="Excel Built-in Accent3 2" xfId="383"/>
    <cellStyle name="Excel Built-in Accent3 3" xfId="384"/>
    <cellStyle name="Excel Built-in Accent3 4" xfId="385"/>
    <cellStyle name="Excel Built-in Accent3 5" xfId="386"/>
    <cellStyle name="Excel Built-in Accent3 6" xfId="387"/>
    <cellStyle name="Excel Built-in Accent4" xfId="388"/>
    <cellStyle name="Excel Built-in Accent4 1" xfId="389"/>
    <cellStyle name="Excel Built-in Accent4 2" xfId="390"/>
    <cellStyle name="Excel Built-in Accent4 3" xfId="391"/>
    <cellStyle name="Excel Built-in Accent4 4" xfId="392"/>
    <cellStyle name="Excel Built-in Accent4 5" xfId="393"/>
    <cellStyle name="Excel Built-in Accent4 6" xfId="394"/>
    <cellStyle name="Excel Built-in Accent5" xfId="395"/>
    <cellStyle name="Excel Built-in Accent5 1" xfId="396"/>
    <cellStyle name="Excel Built-in Accent5 2" xfId="397"/>
    <cellStyle name="Excel Built-in Accent5 3" xfId="398"/>
    <cellStyle name="Excel Built-in Accent5 4" xfId="399"/>
    <cellStyle name="Excel Built-in Accent5 5" xfId="400"/>
    <cellStyle name="Excel Built-in Accent5 6" xfId="401"/>
    <cellStyle name="Excel Built-in Accent6" xfId="402"/>
    <cellStyle name="Excel Built-in Accent6 1" xfId="403"/>
    <cellStyle name="Excel Built-in Accent6 2" xfId="404"/>
    <cellStyle name="Excel Built-in Accent6 3" xfId="405"/>
    <cellStyle name="Excel Built-in Accent6 4" xfId="406"/>
    <cellStyle name="Excel Built-in Accent6 5" xfId="407"/>
    <cellStyle name="Excel Built-in Accent6 6" xfId="408"/>
    <cellStyle name="Excel Built-in Bad" xfId="409"/>
    <cellStyle name="Excel Built-in Bad 1" xfId="410"/>
    <cellStyle name="Excel Built-in Bad 2" xfId="411"/>
    <cellStyle name="Excel Built-in Bad 3" xfId="412"/>
    <cellStyle name="Excel Built-in Bad 4" xfId="413"/>
    <cellStyle name="Excel Built-in Bad 5" xfId="414"/>
    <cellStyle name="Excel Built-in Bad 6" xfId="415"/>
    <cellStyle name="Excel Built-in Calculation" xfId="416"/>
    <cellStyle name="Excel Built-in Calculation 1" xfId="417"/>
    <cellStyle name="Excel Built-in Calculation 2" xfId="418"/>
    <cellStyle name="Excel Built-in Calculation 3" xfId="419"/>
    <cellStyle name="Excel Built-in Calculation 4" xfId="420"/>
    <cellStyle name="Excel Built-in Calculation 5" xfId="421"/>
    <cellStyle name="Excel Built-in Calculation 6" xfId="422"/>
    <cellStyle name="Excel Built-in Check Cell" xfId="423"/>
    <cellStyle name="Excel Built-in Check Cell 1" xfId="424"/>
    <cellStyle name="Excel Built-in Check Cell 2" xfId="425"/>
    <cellStyle name="Excel Built-in Check Cell 3" xfId="426"/>
    <cellStyle name="Excel Built-in Check Cell 4" xfId="427"/>
    <cellStyle name="Excel Built-in Check Cell 5" xfId="428"/>
    <cellStyle name="Excel Built-in Check Cell 6" xfId="429"/>
    <cellStyle name="Excel Built-in Explanatory Text" xfId="430"/>
    <cellStyle name="Excel Built-in Explanatory Text 1" xfId="431"/>
    <cellStyle name="Excel Built-in Explanatory Text 2" xfId="432"/>
    <cellStyle name="Excel Built-in Explanatory Text 3" xfId="433"/>
    <cellStyle name="Excel Built-in Explanatory Text 4" xfId="434"/>
    <cellStyle name="Excel Built-in Explanatory Text 5" xfId="435"/>
    <cellStyle name="Excel Built-in Explanatory Text 6" xfId="436"/>
    <cellStyle name="Excel Built-in Good" xfId="437"/>
    <cellStyle name="Excel Built-in Good 1" xfId="438"/>
    <cellStyle name="Excel Built-in Good 2" xfId="439"/>
    <cellStyle name="Excel Built-in Good 3" xfId="440"/>
    <cellStyle name="Excel Built-in Good 4" xfId="441"/>
    <cellStyle name="Excel Built-in Good 5" xfId="442"/>
    <cellStyle name="Excel Built-in Good 6" xfId="443"/>
    <cellStyle name="Excel Built-in Heading 1" xfId="444"/>
    <cellStyle name="Excel Built-in Heading 1 1" xfId="445"/>
    <cellStyle name="Excel Built-in Heading 1 2" xfId="446"/>
    <cellStyle name="Excel Built-in Heading 1 3" xfId="447"/>
    <cellStyle name="Excel Built-in Heading 1 4" xfId="448"/>
    <cellStyle name="Excel Built-in Heading 1 5" xfId="449"/>
    <cellStyle name="Excel Built-in Heading 1 6" xfId="450"/>
    <cellStyle name="Excel Built-in Heading 2" xfId="451"/>
    <cellStyle name="Excel Built-in Heading 2 1" xfId="452"/>
    <cellStyle name="Excel Built-in Heading 2 2" xfId="453"/>
    <cellStyle name="Excel Built-in Heading 2 3" xfId="454"/>
    <cellStyle name="Excel Built-in Heading 2 4" xfId="455"/>
    <cellStyle name="Excel Built-in Heading 2 5" xfId="456"/>
    <cellStyle name="Excel Built-in Heading 2 6" xfId="457"/>
    <cellStyle name="Excel Built-in Heading 3" xfId="458"/>
    <cellStyle name="Excel Built-in Heading 3 1" xfId="459"/>
    <cellStyle name="Excel Built-in Heading 3 2" xfId="460"/>
    <cellStyle name="Excel Built-in Heading 3 3" xfId="461"/>
    <cellStyle name="Excel Built-in Heading 3 4" xfId="462"/>
    <cellStyle name="Excel Built-in Heading 3 5" xfId="463"/>
    <cellStyle name="Excel Built-in Heading 3 6" xfId="464"/>
    <cellStyle name="Excel Built-in Heading 4" xfId="465"/>
    <cellStyle name="Excel Built-in Heading 4 1" xfId="466"/>
    <cellStyle name="Excel Built-in Heading 4 2" xfId="467"/>
    <cellStyle name="Excel Built-in Heading 4 3" xfId="468"/>
    <cellStyle name="Excel Built-in Heading 4 4" xfId="469"/>
    <cellStyle name="Excel Built-in Heading 4 5" xfId="470"/>
    <cellStyle name="Excel Built-in Heading 4 6" xfId="471"/>
    <cellStyle name="Excel Built-in Hyperlink" xfId="472"/>
    <cellStyle name="Excel Built-in Hyperlink 1" xfId="473"/>
    <cellStyle name="Excel Built-in Hyperlink 2" xfId="474"/>
    <cellStyle name="Excel Built-in Hyperlink 3" xfId="475"/>
    <cellStyle name="Excel Built-in Hyperlink 4" xfId="476"/>
    <cellStyle name="Excel Built-in Hyperlink 5" xfId="477"/>
    <cellStyle name="Excel Built-in Hyperlink 6" xfId="478"/>
    <cellStyle name="Excel Built-in Hyperlink 7" xfId="479"/>
    <cellStyle name="Excel Built-in Input" xfId="480"/>
    <cellStyle name="Excel Built-in Input 1" xfId="481"/>
    <cellStyle name="Excel Built-in Input 2" xfId="482"/>
    <cellStyle name="Excel Built-in Input 3" xfId="483"/>
    <cellStyle name="Excel Built-in Input 4" xfId="484"/>
    <cellStyle name="Excel Built-in Input 5" xfId="485"/>
    <cellStyle name="Excel Built-in Input 6" xfId="486"/>
    <cellStyle name="Excel Built-in Linked Cell" xfId="487"/>
    <cellStyle name="Excel Built-in Linked Cell 1" xfId="488"/>
    <cellStyle name="Excel Built-in Linked Cell 2" xfId="489"/>
    <cellStyle name="Excel Built-in Linked Cell 3" xfId="490"/>
    <cellStyle name="Excel Built-in Linked Cell 4" xfId="491"/>
    <cellStyle name="Excel Built-in Linked Cell 5" xfId="492"/>
    <cellStyle name="Excel Built-in Linked Cell 6" xfId="493"/>
    <cellStyle name="Excel Built-in Neutral" xfId="494"/>
    <cellStyle name="Excel Built-in Neutral 1" xfId="495"/>
    <cellStyle name="Excel Built-in Neutral 2" xfId="496"/>
    <cellStyle name="Excel Built-in Neutral 3" xfId="497"/>
    <cellStyle name="Excel Built-in Neutral 4" xfId="498"/>
    <cellStyle name="Excel Built-in Neutral 5" xfId="499"/>
    <cellStyle name="Excel Built-in Neutral 6" xfId="500"/>
    <cellStyle name="Excel Built-in Normal" xfId="501"/>
    <cellStyle name="Excel Built-in Normal 1" xfId="502"/>
    <cellStyle name="Excel Built-in Normal 1 1" xfId="503"/>
    <cellStyle name="Excel Built-in Normal 1 1 1" xfId="504"/>
    <cellStyle name="Excel Built-in Normal 1 1 1 1" xfId="505"/>
    <cellStyle name="Excel Built-in Normal 1 2" xfId="506"/>
    <cellStyle name="Excel Built-in Normal 1 3" xfId="507"/>
    <cellStyle name="Excel Built-in Normal 1 4" xfId="508"/>
    <cellStyle name="Excel Built-in Normal 1 5" xfId="509"/>
    <cellStyle name="Excel Built-in Normal 1 6" xfId="510"/>
    <cellStyle name="Excel Built-in Normal 1 7" xfId="511"/>
    <cellStyle name="Excel Built-in Normal 2" xfId="512"/>
    <cellStyle name="Excel Built-in Normal 3" xfId="513"/>
    <cellStyle name="Excel Built-in Normal 4" xfId="514"/>
    <cellStyle name="Excel Built-in Normal 5" xfId="515"/>
    <cellStyle name="Excel Built-in Normal 6" xfId="516"/>
    <cellStyle name="Excel Built-in Normal 7" xfId="517"/>
    <cellStyle name="Excel Built-in Normal 8" xfId="518"/>
    <cellStyle name="Excel Built-in Note" xfId="519"/>
    <cellStyle name="Excel Built-in Note 1" xfId="520"/>
    <cellStyle name="Excel Built-in Note 2" xfId="521"/>
    <cellStyle name="Excel Built-in Note 3" xfId="522"/>
    <cellStyle name="Excel Built-in Note 4" xfId="523"/>
    <cellStyle name="Excel Built-in Note 5" xfId="524"/>
    <cellStyle name="Excel Built-in Note 6" xfId="525"/>
    <cellStyle name="Excel Built-in Output" xfId="526"/>
    <cellStyle name="Excel Built-in Output 1" xfId="527"/>
    <cellStyle name="Excel Built-in Output 2" xfId="528"/>
    <cellStyle name="Excel Built-in Output 3" xfId="529"/>
    <cellStyle name="Excel Built-in Output 4" xfId="530"/>
    <cellStyle name="Excel Built-in Output 5" xfId="531"/>
    <cellStyle name="Excel Built-in Output 6" xfId="532"/>
    <cellStyle name="Excel Built-in Title" xfId="533"/>
    <cellStyle name="Excel Built-in Title 1" xfId="534"/>
    <cellStyle name="Excel Built-in Title 2" xfId="535"/>
    <cellStyle name="Excel Built-in Title 3" xfId="536"/>
    <cellStyle name="Excel Built-in Title 4" xfId="537"/>
    <cellStyle name="Excel Built-in Title 5" xfId="538"/>
    <cellStyle name="Excel Built-in Title 6" xfId="539"/>
    <cellStyle name="Excel Built-in Total" xfId="540"/>
    <cellStyle name="Excel Built-in Total 1" xfId="541"/>
    <cellStyle name="Excel Built-in Total 2" xfId="542"/>
    <cellStyle name="Excel Built-in Total 3" xfId="543"/>
    <cellStyle name="Excel Built-in Total 4" xfId="544"/>
    <cellStyle name="Excel Built-in Total 5" xfId="545"/>
    <cellStyle name="Excel Built-in Total 6" xfId="546"/>
    <cellStyle name="Excel Built-in Warning Text" xfId="547"/>
    <cellStyle name="Excel Built-in Warning Text 1" xfId="548"/>
    <cellStyle name="Excel Built-in Warning Text 2" xfId="549"/>
    <cellStyle name="Excel Built-in Warning Text 3" xfId="550"/>
    <cellStyle name="Excel Built-in Warning Text 4" xfId="551"/>
    <cellStyle name="Excel Built-in Warning Text 5" xfId="552"/>
    <cellStyle name="Excel Built-in Warning Text 6" xfId="553"/>
    <cellStyle name="Hipervínculo" xfId="554" builtinId="8"/>
    <cellStyle name="Incorrecto" xfId="555" builtinId="27" customBuiltin="1"/>
    <cellStyle name="Incorrecto 1" xfId="556"/>
    <cellStyle name="Incorrecto 2" xfId="557"/>
    <cellStyle name="Incorrecto 3" xfId="558"/>
    <cellStyle name="Incorrecto 4" xfId="559"/>
    <cellStyle name="Incorrecto 5" xfId="560"/>
    <cellStyle name="Incorrecto 6" xfId="561"/>
    <cellStyle name="Incorrecto 7" xfId="562"/>
    <cellStyle name="Millares" xfId="644" builtinId="3"/>
    <cellStyle name="Millares [0] 2" xfId="648"/>
    <cellStyle name="Millares 4" xfId="646"/>
    <cellStyle name="Millares 4 2" xfId="650"/>
    <cellStyle name="Neutral" xfId="563" builtinId="28" customBuiltin="1"/>
    <cellStyle name="Neutral 1" xfId="564"/>
    <cellStyle name="Neutral 2" xfId="565"/>
    <cellStyle name="Neutral 3" xfId="566"/>
    <cellStyle name="Neutral 4" xfId="567"/>
    <cellStyle name="Neutral 5" xfId="568"/>
    <cellStyle name="Neutral 6" xfId="569"/>
    <cellStyle name="Neutral 7" xfId="570"/>
    <cellStyle name="Normal" xfId="0" builtinId="0"/>
    <cellStyle name="Normal 5" xfId="645"/>
    <cellStyle name="Normal 5 2" xfId="647"/>
    <cellStyle name="Normal 53" xfId="571"/>
    <cellStyle name="Normal 8" xfId="649"/>
    <cellStyle name="Notas" xfId="572" builtinId="10" customBuiltin="1"/>
    <cellStyle name="Notas 1" xfId="573"/>
    <cellStyle name="Notas 2" xfId="574"/>
    <cellStyle name="Notas 3" xfId="575"/>
    <cellStyle name="Notas 4" xfId="576"/>
    <cellStyle name="Notas 5" xfId="577"/>
    <cellStyle name="Notas 6" xfId="578"/>
    <cellStyle name="Notas 7" xfId="579"/>
    <cellStyle name="Salida" xfId="580" builtinId="21" customBuiltin="1"/>
    <cellStyle name="Salida 1" xfId="581"/>
    <cellStyle name="Salida 2" xfId="582"/>
    <cellStyle name="Salida 3" xfId="583"/>
    <cellStyle name="Salida 4" xfId="584"/>
    <cellStyle name="Salida 5" xfId="585"/>
    <cellStyle name="Salida 6" xfId="586"/>
    <cellStyle name="Salida 7" xfId="587"/>
    <cellStyle name="Texto de advertencia" xfId="588" builtinId="11" customBuiltin="1"/>
    <cellStyle name="Texto de advertencia 1" xfId="589"/>
    <cellStyle name="Texto de advertencia 2" xfId="590"/>
    <cellStyle name="Texto de advertencia 3" xfId="591"/>
    <cellStyle name="Texto de advertencia 4" xfId="592"/>
    <cellStyle name="Texto de advertencia 5" xfId="593"/>
    <cellStyle name="Texto de advertencia 6" xfId="594"/>
    <cellStyle name="Texto de advertencia 7" xfId="595"/>
    <cellStyle name="Texto explicativo" xfId="596" builtinId="53" customBuiltin="1"/>
    <cellStyle name="Texto explicativo 1" xfId="597"/>
    <cellStyle name="Texto explicativo 2" xfId="598"/>
    <cellStyle name="Texto explicativo 3" xfId="599"/>
    <cellStyle name="Texto explicativo 4" xfId="600"/>
    <cellStyle name="Texto explicativo 5" xfId="601"/>
    <cellStyle name="Texto explicativo 6" xfId="602"/>
    <cellStyle name="Texto explicativo 7" xfId="603"/>
    <cellStyle name="Título" xfId="604" builtinId="15" customBuiltin="1"/>
    <cellStyle name="Título 1" xfId="605" builtinId="16" customBuiltin="1"/>
    <cellStyle name="Título 1 1" xfId="606"/>
    <cellStyle name="Título 1 2" xfId="607"/>
    <cellStyle name="Título 1 3" xfId="608"/>
    <cellStyle name="Título 1 4" xfId="609"/>
    <cellStyle name="Título 1 5" xfId="610"/>
    <cellStyle name="Título 1 6" xfId="611"/>
    <cellStyle name="Título 1 7" xfId="612"/>
    <cellStyle name="Título 10" xfId="613"/>
    <cellStyle name="Título 2" xfId="614" builtinId="17" customBuiltin="1"/>
    <cellStyle name="Título 2 1" xfId="615"/>
    <cellStyle name="Título 2 2" xfId="616"/>
    <cellStyle name="Título 2 3" xfId="617"/>
    <cellStyle name="Título 2 4" xfId="618"/>
    <cellStyle name="Título 2 5" xfId="619"/>
    <cellStyle name="Título 2 6" xfId="620"/>
    <cellStyle name="Título 2 7" xfId="621"/>
    <cellStyle name="Título 3" xfId="622" builtinId="18" customBuiltin="1"/>
    <cellStyle name="Título 3 1" xfId="623"/>
    <cellStyle name="Título 3 2" xfId="624"/>
    <cellStyle name="Título 3 3" xfId="625"/>
    <cellStyle name="Título 3 4" xfId="626"/>
    <cellStyle name="Título 3 5" xfId="627"/>
    <cellStyle name="Título 3 6" xfId="628"/>
    <cellStyle name="Título 3 7" xfId="629"/>
    <cellStyle name="Título 4" xfId="630"/>
    <cellStyle name="Título 5" xfId="631"/>
    <cellStyle name="Título 6" xfId="632"/>
    <cellStyle name="Título 7" xfId="633"/>
    <cellStyle name="Título 8" xfId="634"/>
    <cellStyle name="Título 9" xfId="635"/>
    <cellStyle name="Total" xfId="636" builtinId="25" customBuiltin="1"/>
    <cellStyle name="Total 1" xfId="637"/>
    <cellStyle name="Total 2" xfId="638"/>
    <cellStyle name="Total 3" xfId="639"/>
    <cellStyle name="Total 4" xfId="640"/>
    <cellStyle name="Total 5" xfId="641"/>
    <cellStyle name="Total 6" xfId="642"/>
    <cellStyle name="Total 7" xfId="6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352426</xdr:colOff>
      <xdr:row>0</xdr:row>
      <xdr:rowOff>180976</xdr:rowOff>
    </xdr:from>
    <xdr:to>
      <xdr:col>3</xdr:col>
      <xdr:colOff>327198</xdr:colOff>
      <xdr:row>4</xdr:row>
      <xdr:rowOff>161926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180976"/>
          <a:ext cx="3308522" cy="971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642037</xdr:colOff>
      <xdr:row>3</xdr:row>
      <xdr:rowOff>171450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1" y="0"/>
          <a:ext cx="2432736" cy="7143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114300</xdr:colOff>
      <xdr:row>3</xdr:row>
      <xdr:rowOff>152400</xdr:rowOff>
    </xdr:from>
    <xdr:ext cx="184731" cy="264560"/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/>
      </xdr:nvSpPr>
      <xdr:spPr>
        <a:xfrm>
          <a:off x="7229475" y="69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PA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0</xdr:col>
      <xdr:colOff>219076</xdr:colOff>
      <xdr:row>0</xdr:row>
      <xdr:rowOff>142876</xdr:rowOff>
    </xdr:from>
    <xdr:to>
      <xdr:col>1</xdr:col>
      <xdr:colOff>2190750</xdr:colOff>
      <xdr:row>4</xdr:row>
      <xdr:rowOff>95856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6" y="142876"/>
          <a:ext cx="2305049" cy="6768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2305049</xdr:colOff>
      <xdr:row>4</xdr:row>
      <xdr:rowOff>29180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0"/>
          <a:ext cx="2305049" cy="6768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2305050</xdr:colOff>
      <xdr:row>7</xdr:row>
      <xdr:rowOff>104776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0"/>
          <a:ext cx="2305050" cy="137160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</xdr:row>
      <xdr:rowOff>0</xdr:rowOff>
    </xdr:from>
    <xdr:to>
      <xdr:col>1</xdr:col>
      <xdr:colOff>2095501</xdr:colOff>
      <xdr:row>5</xdr:row>
      <xdr:rowOff>129570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1" y="323850"/>
          <a:ext cx="2095500" cy="615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3"/>
  <sheetViews>
    <sheetView tabSelected="1" view="pageBreakPreview" topLeftCell="A16" zoomScaleNormal="100" zoomScaleSheetLayoutView="100" workbookViewId="0">
      <selection activeCell="G32" sqref="G32"/>
    </sheetView>
  </sheetViews>
  <sheetFormatPr baseColWidth="10" defaultColWidth="10.3984375" defaultRowHeight="13.2" x14ac:dyDescent="0.25"/>
  <cols>
    <col min="1" max="1" width="10.09765625" style="1" customWidth="1"/>
    <col min="2" max="2" width="10.3984375" style="2"/>
    <col min="3" max="3" width="23.19921875" style="1" customWidth="1"/>
    <col min="4" max="4" width="17.5" style="1" customWidth="1"/>
    <col min="5" max="6" width="10.3984375" style="1"/>
    <col min="7" max="7" width="12.69921875" style="1" customWidth="1"/>
    <col min="8" max="16384" width="10.3984375" style="1"/>
  </cols>
  <sheetData>
    <row r="1" spans="1:9" ht="19.2" x14ac:dyDescent="0.35">
      <c r="A1" s="3"/>
      <c r="B1" s="4"/>
      <c r="C1" s="3"/>
      <c r="D1" s="5"/>
      <c r="E1" s="5"/>
      <c r="F1" s="3"/>
      <c r="G1" s="3"/>
      <c r="H1" s="3"/>
      <c r="I1" s="3"/>
    </row>
    <row r="2" spans="1:9" ht="19.2" x14ac:dyDescent="0.35">
      <c r="A2" s="3"/>
      <c r="B2" s="4"/>
      <c r="C2" s="3"/>
      <c r="D2" s="5"/>
      <c r="E2" s="5"/>
      <c r="F2" s="3"/>
      <c r="G2" s="3"/>
      <c r="H2" s="3"/>
      <c r="I2" s="3"/>
    </row>
    <row r="3" spans="1:9" ht="19.2" x14ac:dyDescent="0.35">
      <c r="A3" s="3"/>
      <c r="B3" s="4"/>
      <c r="C3" s="3"/>
      <c r="D3" s="5"/>
      <c r="E3" s="5"/>
      <c r="F3" s="3"/>
      <c r="G3" s="3"/>
      <c r="H3" s="3"/>
      <c r="I3" s="3"/>
    </row>
    <row r="4" spans="1:9" ht="19.2" x14ac:dyDescent="0.35">
      <c r="A4" s="3"/>
      <c r="B4" s="4"/>
      <c r="C4" s="3"/>
      <c r="D4" s="5"/>
      <c r="E4" s="5"/>
      <c r="F4" s="3"/>
      <c r="G4" s="3"/>
      <c r="H4" s="3"/>
      <c r="I4" s="3"/>
    </row>
    <row r="5" spans="1:9" ht="19.2" x14ac:dyDescent="0.35">
      <c r="A5" s="3"/>
      <c r="B5" s="4"/>
      <c r="C5" s="3"/>
      <c r="D5" s="5"/>
      <c r="E5" s="5"/>
      <c r="F5" s="3"/>
      <c r="G5" s="3"/>
      <c r="H5" s="3"/>
      <c r="I5" s="3"/>
    </row>
    <row r="6" spans="1:9" ht="19.2" x14ac:dyDescent="0.35">
      <c r="A6" s="3"/>
      <c r="B6" s="4"/>
      <c r="C6" s="3"/>
      <c r="D6" s="5"/>
      <c r="E6" s="5"/>
      <c r="F6" s="3"/>
      <c r="G6" s="3"/>
      <c r="H6" s="3"/>
      <c r="I6" s="3"/>
    </row>
    <row r="7" spans="1:9" ht="24.6" x14ac:dyDescent="0.4">
      <c r="A7" s="3"/>
      <c r="B7" s="6" t="s">
        <v>0</v>
      </c>
      <c r="C7" s="7"/>
      <c r="D7" s="8"/>
      <c r="E7" s="8"/>
      <c r="F7" s="3"/>
      <c r="G7" s="3"/>
      <c r="H7" s="3"/>
      <c r="I7" s="3"/>
    </row>
    <row r="8" spans="1:9" ht="19.2" x14ac:dyDescent="0.35">
      <c r="A8" s="3"/>
      <c r="B8" s="4"/>
      <c r="C8" s="3"/>
      <c r="D8" s="5"/>
      <c r="E8" s="5"/>
      <c r="F8" s="3"/>
      <c r="G8" s="3"/>
      <c r="H8" s="3"/>
      <c r="I8" s="3"/>
    </row>
    <row r="9" spans="1:9" ht="19.2" x14ac:dyDescent="0.35">
      <c r="A9" s="3"/>
      <c r="B9" s="4"/>
      <c r="C9" s="3"/>
      <c r="D9" s="5"/>
      <c r="E9" s="5"/>
      <c r="F9" s="3"/>
      <c r="G9" s="3"/>
      <c r="H9" s="3"/>
      <c r="I9" s="3"/>
    </row>
    <row r="10" spans="1:9" ht="18.600000000000001" x14ac:dyDescent="0.3">
      <c r="A10" s="3"/>
      <c r="B10" s="9"/>
      <c r="C10" s="3"/>
      <c r="D10" s="3"/>
      <c r="E10" s="3"/>
      <c r="F10" s="3"/>
      <c r="G10" s="3"/>
      <c r="H10" s="3"/>
      <c r="I10" s="3"/>
    </row>
    <row r="11" spans="1:9" ht="24.6" x14ac:dyDescent="0.4">
      <c r="A11" s="3"/>
      <c r="B11" s="10" t="s">
        <v>1</v>
      </c>
      <c r="C11" s="11"/>
      <c r="D11" s="10" t="s">
        <v>30</v>
      </c>
      <c r="E11" s="7"/>
      <c r="F11" s="3"/>
      <c r="G11" s="3"/>
      <c r="H11" s="3"/>
      <c r="I11" s="3"/>
    </row>
    <row r="12" spans="1:9" ht="19.2" x14ac:dyDescent="0.35">
      <c r="A12" s="3"/>
      <c r="B12" s="12"/>
      <c r="C12" s="13"/>
      <c r="D12" s="12"/>
      <c r="E12" s="3"/>
      <c r="F12" s="3"/>
      <c r="G12" s="3"/>
      <c r="H12" s="3"/>
      <c r="I12" s="3"/>
    </row>
    <row r="13" spans="1:9" ht="24.6" x14ac:dyDescent="0.4">
      <c r="A13" s="3"/>
      <c r="B13" s="10" t="s">
        <v>2</v>
      </c>
      <c r="C13" s="11"/>
      <c r="D13" s="14" t="s">
        <v>240</v>
      </c>
      <c r="E13" s="7"/>
      <c r="F13" s="3"/>
      <c r="G13" s="3"/>
      <c r="H13" s="3"/>
      <c r="I13" s="3"/>
    </row>
    <row r="14" spans="1:9" ht="19.2" x14ac:dyDescent="0.35">
      <c r="A14" s="3"/>
      <c r="B14" s="12"/>
      <c r="C14" s="13"/>
      <c r="D14" s="15"/>
      <c r="E14" s="3"/>
      <c r="F14" s="3"/>
      <c r="G14" s="3"/>
      <c r="H14" s="3"/>
      <c r="I14" s="3"/>
    </row>
    <row r="15" spans="1:9" ht="24.6" x14ac:dyDescent="0.4">
      <c r="A15" s="3"/>
      <c r="B15" s="10" t="s">
        <v>3</v>
      </c>
      <c r="C15" s="11"/>
      <c r="D15" s="16">
        <v>6761.37</v>
      </c>
      <c r="E15" s="3"/>
      <c r="F15" s="3"/>
      <c r="G15" s="3"/>
      <c r="H15" s="3"/>
      <c r="I15" s="3"/>
    </row>
    <row r="16" spans="1:9" ht="19.2" x14ac:dyDescent="0.35">
      <c r="A16" s="3"/>
      <c r="B16" s="12"/>
      <c r="C16" s="13"/>
      <c r="D16" s="17"/>
      <c r="E16" s="3"/>
      <c r="F16" s="3"/>
      <c r="G16" s="3"/>
      <c r="H16" s="3"/>
      <c r="I16" s="3"/>
    </row>
    <row r="17" spans="1:9" ht="18.600000000000001" x14ac:dyDescent="0.3">
      <c r="A17" s="3"/>
      <c r="B17" s="9"/>
      <c r="C17" s="3"/>
      <c r="D17" s="3"/>
      <c r="E17" s="3"/>
      <c r="F17" s="3"/>
      <c r="G17" s="3"/>
      <c r="H17" s="3"/>
      <c r="I17" s="3"/>
    </row>
    <row r="18" spans="1:9" ht="18.600000000000001" x14ac:dyDescent="0.3">
      <c r="A18" s="3"/>
      <c r="B18" s="9"/>
      <c r="C18" s="19"/>
      <c r="D18" s="3"/>
      <c r="E18" s="3"/>
      <c r="F18" s="3"/>
      <c r="G18" s="3"/>
      <c r="H18" s="3"/>
      <c r="I18" s="3"/>
    </row>
    <row r="19" spans="1:9" ht="24.6" x14ac:dyDescent="0.4">
      <c r="A19" s="3"/>
      <c r="B19" s="18" t="s">
        <v>4</v>
      </c>
      <c r="C19" s="199" t="s">
        <v>170</v>
      </c>
      <c r="D19" s="7"/>
      <c r="E19" s="3"/>
      <c r="F19" s="3"/>
      <c r="G19" s="3"/>
      <c r="H19" s="3"/>
      <c r="I19" s="3"/>
    </row>
    <row r="20" spans="1:9" ht="18.600000000000001" x14ac:dyDescent="0.3">
      <c r="A20" s="3"/>
      <c r="B20" s="9"/>
      <c r="C20" s="19"/>
      <c r="D20" s="3"/>
      <c r="E20" s="3"/>
      <c r="F20" s="3"/>
      <c r="G20" s="3"/>
      <c r="H20" s="3"/>
      <c r="I20" s="3"/>
    </row>
    <row r="21" spans="1:9" ht="22.8" x14ac:dyDescent="0.4">
      <c r="A21" s="3"/>
      <c r="B21" s="18" t="s">
        <v>5</v>
      </c>
      <c r="C21" s="199" t="s">
        <v>171</v>
      </c>
      <c r="D21" s="3"/>
      <c r="E21" s="3"/>
      <c r="F21" s="3"/>
      <c r="G21" s="3"/>
      <c r="H21" s="3"/>
      <c r="I21" s="3"/>
    </row>
    <row r="22" spans="1:9" ht="18.600000000000001" x14ac:dyDescent="0.3">
      <c r="A22" s="3"/>
      <c r="B22" s="9"/>
      <c r="C22" s="19"/>
      <c r="D22" s="3"/>
      <c r="E22" s="3"/>
      <c r="F22" s="3"/>
      <c r="G22" s="3"/>
      <c r="H22" s="3"/>
      <c r="I22" s="3"/>
    </row>
    <row r="23" spans="1:9" ht="22.8" x14ac:dyDescent="0.4">
      <c r="A23" s="3"/>
      <c r="B23" s="18" t="s">
        <v>6</v>
      </c>
      <c r="C23" s="199" t="s">
        <v>172</v>
      </c>
      <c r="D23" s="3"/>
      <c r="E23" s="3"/>
      <c r="F23" s="3"/>
      <c r="G23" s="3"/>
      <c r="H23" s="3"/>
      <c r="I23" s="3"/>
    </row>
    <row r="24" spans="1:9" ht="18.600000000000001" x14ac:dyDescent="0.3">
      <c r="A24" s="3"/>
      <c r="B24" s="9"/>
      <c r="C24" s="19"/>
      <c r="D24" s="3"/>
      <c r="E24" s="3"/>
      <c r="F24" s="3"/>
      <c r="G24" s="3"/>
      <c r="H24" s="3"/>
      <c r="I24" s="3"/>
    </row>
    <row r="25" spans="1:9" ht="22.8" x14ac:dyDescent="0.4">
      <c r="A25" s="3"/>
      <c r="B25" s="18" t="s">
        <v>31</v>
      </c>
      <c r="C25" s="199" t="s">
        <v>173</v>
      </c>
      <c r="D25" s="3"/>
      <c r="E25" s="3"/>
      <c r="F25" s="3"/>
      <c r="G25" s="3"/>
      <c r="H25" s="3"/>
      <c r="I25" s="3"/>
    </row>
    <row r="26" spans="1:9" ht="22.8" x14ac:dyDescent="0.4">
      <c r="A26" s="3"/>
      <c r="B26" s="18"/>
      <c r="C26" s="3"/>
      <c r="D26" s="3"/>
      <c r="E26" s="3"/>
      <c r="F26" s="3"/>
      <c r="G26" s="3"/>
      <c r="H26" s="3"/>
      <c r="I26" s="3"/>
    </row>
    <row r="27" spans="1:9" ht="22.8" x14ac:dyDescent="0.4">
      <c r="A27" s="3"/>
      <c r="B27" s="18" t="s">
        <v>35</v>
      </c>
      <c r="C27" s="199" t="s">
        <v>174</v>
      </c>
      <c r="D27" s="3"/>
      <c r="E27" s="3"/>
      <c r="F27" s="3"/>
      <c r="G27" s="3"/>
      <c r="H27" s="3"/>
      <c r="I27" s="3"/>
    </row>
    <row r="28" spans="1:9" ht="18.600000000000001" x14ac:dyDescent="0.3">
      <c r="A28" s="3"/>
      <c r="B28" s="9"/>
      <c r="C28" s="3"/>
      <c r="D28" s="3"/>
      <c r="E28" s="3"/>
      <c r="F28" s="3"/>
      <c r="G28" s="3"/>
      <c r="H28" s="3"/>
      <c r="I28" s="3"/>
    </row>
    <row r="32" spans="1:9" x14ac:dyDescent="0.25">
      <c r="C32" s="200"/>
      <c r="D32" s="201"/>
      <c r="E32" s="202"/>
    </row>
    <row r="33" spans="3:5" x14ac:dyDescent="0.25">
      <c r="C33" s="200"/>
      <c r="D33" s="201"/>
      <c r="E33" s="202"/>
    </row>
  </sheetData>
  <hyperlinks>
    <hyperlink ref="C19" location="'DEUDAS FINANCIERAS'!Área_de_impresión" display="Deudas Financieras "/>
    <hyperlink ref="C21" location="'DEUDAS BURSATILES'!Área_de_impresión" display="Deudas Bursatiles"/>
    <hyperlink ref="C23" location="'DEUDAS COMERCIALES'!Área_de_impresión" display="Deudas Comerciales "/>
    <hyperlink ref="C25" location="PROVISIONES!A1" display="Provisiones"/>
    <hyperlink ref="C27" location="'OTROS PASIVOS'!A1" display="Otras Deudas "/>
  </hyperlinks>
  <printOptions horizontalCentered="1"/>
  <pageMargins left="0.70866141732283472" right="0.70866141732283472" top="0.74803149606299213" bottom="0.74803149606299213" header="0.51181102362204722" footer="0.51181102362204722"/>
  <pageSetup paperSize="9" scale="84" firstPageNumber="0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9"/>
  <sheetViews>
    <sheetView view="pageBreakPreview" topLeftCell="A63" zoomScaleNormal="100" zoomScaleSheetLayoutView="100" workbookViewId="0">
      <selection activeCell="F45" sqref="F45"/>
    </sheetView>
  </sheetViews>
  <sheetFormatPr baseColWidth="10" defaultColWidth="10.3984375" defaultRowHeight="13.2" x14ac:dyDescent="0.25"/>
  <cols>
    <col min="1" max="1" width="7.19921875" style="20" customWidth="1"/>
    <col min="2" max="2" width="23.5" style="21" bestFit="1" customWidth="1"/>
    <col min="3" max="3" width="16.3984375" style="20" customWidth="1"/>
    <col min="4" max="4" width="10.3984375" style="20"/>
    <col min="5" max="5" width="10.3984375" style="22"/>
    <col min="6" max="6" width="14.3984375" style="23" bestFit="1" customWidth="1"/>
    <col min="7" max="7" width="13.3984375" style="20" customWidth="1"/>
    <col min="8" max="8" width="6.796875" style="20" bestFit="1" customWidth="1"/>
    <col min="9" max="9" width="8.5" style="20" customWidth="1"/>
    <col min="10" max="10" width="12.3984375" style="20" bestFit="1" customWidth="1"/>
    <col min="11" max="11" width="10.69921875" style="20" bestFit="1" customWidth="1"/>
    <col min="12" max="16384" width="10.3984375" style="20"/>
  </cols>
  <sheetData>
    <row r="1" spans="1:22" s="25" customFormat="1" ht="13.8" x14ac:dyDescent="0.25">
      <c r="J1" s="24"/>
      <c r="K1" s="24"/>
      <c r="L1" s="24"/>
      <c r="M1" s="24"/>
      <c r="N1" s="24"/>
      <c r="O1" s="24"/>
      <c r="P1" s="24"/>
      <c r="Q1" s="24"/>
      <c r="R1" s="24"/>
    </row>
    <row r="2" spans="1:22" s="25" customFormat="1" ht="13.8" x14ac:dyDescent="0.25">
      <c r="A2" s="128"/>
      <c r="B2" s="128"/>
      <c r="C2" s="128"/>
      <c r="D2" s="128"/>
      <c r="E2" s="128"/>
      <c r="F2" s="128"/>
      <c r="G2" s="128"/>
      <c r="H2" s="128"/>
      <c r="I2" s="128"/>
      <c r="J2" s="24"/>
      <c r="K2" s="24"/>
      <c r="L2" s="24"/>
      <c r="M2" s="24"/>
      <c r="N2" s="24"/>
      <c r="O2" s="24"/>
      <c r="P2" s="24"/>
      <c r="Q2" s="24"/>
      <c r="R2" s="24"/>
    </row>
    <row r="3" spans="1:22" s="25" customFormat="1" ht="13.8" x14ac:dyDescent="0.25">
      <c r="A3" s="128"/>
      <c r="B3" s="128"/>
      <c r="C3" s="128"/>
      <c r="D3" s="128"/>
      <c r="E3" s="128"/>
      <c r="F3" s="128"/>
      <c r="G3" s="128"/>
      <c r="H3" s="128"/>
      <c r="I3" s="128"/>
      <c r="J3" s="24"/>
      <c r="K3" s="24"/>
      <c r="L3" s="24"/>
      <c r="M3" s="24"/>
      <c r="N3" s="24"/>
      <c r="O3" s="24"/>
      <c r="P3" s="24"/>
      <c r="Q3" s="24"/>
      <c r="R3" s="24"/>
    </row>
    <row r="4" spans="1:22" s="25" customFormat="1" ht="15.6" x14ac:dyDescent="0.3">
      <c r="A4" s="234" t="s">
        <v>40</v>
      </c>
      <c r="B4" s="235"/>
      <c r="C4" s="235"/>
      <c r="D4" s="235"/>
      <c r="E4" s="235"/>
      <c r="F4" s="235"/>
      <c r="G4" s="235"/>
      <c r="H4" s="235"/>
      <c r="I4" s="235"/>
      <c r="J4" s="24"/>
      <c r="K4" s="24"/>
      <c r="L4" s="24"/>
      <c r="M4" s="24"/>
      <c r="N4" s="24"/>
      <c r="O4" s="24"/>
      <c r="P4" s="24"/>
      <c r="Q4" s="24"/>
      <c r="R4" s="24"/>
    </row>
    <row r="5" spans="1:22" s="25" customFormat="1" ht="24.75" customHeight="1" x14ac:dyDescent="0.25">
      <c r="A5" s="119" t="s">
        <v>8</v>
      </c>
      <c r="B5" s="120"/>
      <c r="C5" s="121" t="str">
        <f>+indice!D13</f>
        <v>30 de JUNIO de 2021</v>
      </c>
      <c r="D5" s="121"/>
      <c r="E5" s="122"/>
      <c r="F5" s="122"/>
      <c r="G5" s="122"/>
      <c r="H5" s="122"/>
      <c r="I5" s="122"/>
      <c r="J5" s="117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</row>
    <row r="6" spans="1:22" s="25" customFormat="1" ht="12.9" customHeight="1" x14ac:dyDescent="0.25">
      <c r="A6" s="29" t="s">
        <v>9</v>
      </c>
      <c r="B6" s="30"/>
      <c r="C6" s="123">
        <f>+indice!D15</f>
        <v>6761.37</v>
      </c>
      <c r="D6" s="32"/>
      <c r="E6" s="28"/>
      <c r="F6" s="28"/>
      <c r="G6" s="28"/>
      <c r="H6" s="28"/>
      <c r="J6" s="117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</row>
    <row r="7" spans="1:22" s="25" customFormat="1" ht="12.9" customHeight="1" x14ac:dyDescent="0.25">
      <c r="A7" s="124"/>
      <c r="B7" s="125"/>
      <c r="C7" s="126"/>
      <c r="D7" s="126"/>
      <c r="E7" s="122"/>
      <c r="F7" s="122"/>
      <c r="G7" s="122"/>
      <c r="H7" s="122"/>
      <c r="I7" s="122"/>
    </row>
    <row r="8" spans="1:22" s="25" customFormat="1" ht="12.9" customHeight="1" x14ac:dyDescent="0.25">
      <c r="A8" s="203" t="s">
        <v>10</v>
      </c>
      <c r="B8" s="204"/>
      <c r="C8" s="205"/>
      <c r="D8" s="205"/>
      <c r="E8" s="206"/>
      <c r="F8" s="206"/>
      <c r="G8" s="206"/>
      <c r="H8" s="206"/>
      <c r="I8" s="206"/>
      <c r="J8" s="206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</row>
    <row r="9" spans="1:22" s="25" customFormat="1" ht="12.9" customHeight="1" x14ac:dyDescent="0.25">
      <c r="A9" s="236" t="s">
        <v>11</v>
      </c>
      <c r="B9" s="236" t="s">
        <v>12</v>
      </c>
      <c r="C9" s="236" t="s">
        <v>13</v>
      </c>
      <c r="D9" s="236" t="s">
        <v>14</v>
      </c>
      <c r="E9" s="236" t="s">
        <v>15</v>
      </c>
      <c r="F9" s="207" t="s">
        <v>16</v>
      </c>
      <c r="G9" s="237" t="s">
        <v>16</v>
      </c>
      <c r="H9" s="237"/>
      <c r="I9" s="236" t="s">
        <v>17</v>
      </c>
      <c r="J9" s="236" t="s">
        <v>18</v>
      </c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</row>
    <row r="10" spans="1:22" s="25" customFormat="1" ht="12.9" customHeight="1" x14ac:dyDescent="0.25">
      <c r="A10" s="236"/>
      <c r="B10" s="236"/>
      <c r="C10" s="236"/>
      <c r="D10" s="236"/>
      <c r="E10" s="236"/>
      <c r="F10" s="208" t="s">
        <v>19</v>
      </c>
      <c r="G10" s="209" t="s">
        <v>20</v>
      </c>
      <c r="H10" s="209" t="s">
        <v>21</v>
      </c>
      <c r="I10" s="236"/>
      <c r="J10" s="236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</row>
    <row r="11" spans="1:22" s="25" customFormat="1" ht="12.9" customHeight="1" x14ac:dyDescent="0.25">
      <c r="A11" s="210">
        <v>1</v>
      </c>
      <c r="B11" s="211" t="s">
        <v>63</v>
      </c>
      <c r="C11" s="212" t="s">
        <v>23</v>
      </c>
      <c r="D11" s="155">
        <v>44060</v>
      </c>
      <c r="E11" s="156">
        <v>44400</v>
      </c>
      <c r="F11" s="213">
        <v>229099158.45882353</v>
      </c>
      <c r="G11" s="213">
        <v>229099158.45882353</v>
      </c>
      <c r="H11" s="214">
        <v>0</v>
      </c>
      <c r="I11" s="238" t="s">
        <v>46</v>
      </c>
      <c r="J11" s="215" t="s">
        <v>24</v>
      </c>
      <c r="K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</row>
    <row r="12" spans="1:22" s="25" customFormat="1" ht="12.9" customHeight="1" x14ac:dyDescent="0.25">
      <c r="A12" s="210">
        <v>2</v>
      </c>
      <c r="B12" s="211" t="s">
        <v>63</v>
      </c>
      <c r="C12" s="212" t="s">
        <v>23</v>
      </c>
      <c r="D12" s="155">
        <v>44097</v>
      </c>
      <c r="E12" s="156">
        <v>44435</v>
      </c>
      <c r="F12" s="213">
        <v>312741558.42603552</v>
      </c>
      <c r="G12" s="213">
        <v>312741558.42603552</v>
      </c>
      <c r="H12" s="214">
        <v>0</v>
      </c>
      <c r="I12" s="239"/>
      <c r="J12" s="215" t="s">
        <v>24</v>
      </c>
      <c r="K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</row>
    <row r="13" spans="1:22" s="25" customFormat="1" ht="12.9" customHeight="1" x14ac:dyDescent="0.25">
      <c r="A13" s="210">
        <v>3</v>
      </c>
      <c r="B13" s="211" t="s">
        <v>64</v>
      </c>
      <c r="C13" s="212" t="s">
        <v>23</v>
      </c>
      <c r="D13" s="155">
        <v>44357</v>
      </c>
      <c r="E13" s="155">
        <v>44447</v>
      </c>
      <c r="F13" s="213">
        <v>6019726027.333333</v>
      </c>
      <c r="G13" s="213">
        <v>6019726027.333333</v>
      </c>
      <c r="H13" s="214">
        <v>0</v>
      </c>
      <c r="I13" s="239"/>
      <c r="J13" s="215" t="s">
        <v>24</v>
      </c>
      <c r="K13" s="133"/>
      <c r="M13" s="118"/>
      <c r="N13" s="118"/>
      <c r="O13" s="118"/>
      <c r="P13" s="118"/>
      <c r="Q13" s="118"/>
      <c r="R13" s="118"/>
      <c r="S13" s="118"/>
      <c r="T13" s="118"/>
      <c r="U13" s="118"/>
      <c r="V13" s="118"/>
    </row>
    <row r="14" spans="1:22" s="25" customFormat="1" ht="12.9" customHeight="1" x14ac:dyDescent="0.25">
      <c r="A14" s="210">
        <v>4</v>
      </c>
      <c r="B14" s="211" t="s">
        <v>63</v>
      </c>
      <c r="C14" s="212" t="s">
        <v>23</v>
      </c>
      <c r="D14" s="155">
        <v>44112</v>
      </c>
      <c r="E14" s="156">
        <v>44452</v>
      </c>
      <c r="F14" s="213">
        <v>295512511.63235295</v>
      </c>
      <c r="G14" s="213">
        <v>295512511.63235295</v>
      </c>
      <c r="H14" s="214">
        <v>0</v>
      </c>
      <c r="I14" s="239"/>
      <c r="J14" s="215" t="s">
        <v>24</v>
      </c>
      <c r="K14" s="133"/>
      <c r="M14" s="118"/>
      <c r="N14" s="118"/>
      <c r="O14" s="118"/>
      <c r="P14" s="118"/>
      <c r="Q14" s="118"/>
      <c r="R14" s="118"/>
      <c r="S14" s="118"/>
      <c r="T14" s="118"/>
      <c r="U14" s="118"/>
      <c r="V14" s="118"/>
    </row>
    <row r="15" spans="1:22" s="25" customFormat="1" ht="12.9" customHeight="1" x14ac:dyDescent="0.25">
      <c r="A15" s="210">
        <v>5</v>
      </c>
      <c r="B15" s="211" t="s">
        <v>177</v>
      </c>
      <c r="C15" s="212" t="s">
        <v>23</v>
      </c>
      <c r="D15" s="155">
        <v>44274</v>
      </c>
      <c r="E15" s="155">
        <v>44454</v>
      </c>
      <c r="F15" s="213">
        <v>1860953414.7188888</v>
      </c>
      <c r="G15" s="213">
        <v>1860953414.7188888</v>
      </c>
      <c r="H15" s="214">
        <v>0</v>
      </c>
      <c r="I15" s="239"/>
      <c r="J15" s="215" t="s">
        <v>24</v>
      </c>
      <c r="K15" s="133"/>
      <c r="M15" s="118"/>
      <c r="N15" s="118"/>
      <c r="O15" s="118"/>
      <c r="P15" s="118"/>
      <c r="Q15" s="118"/>
      <c r="R15" s="118"/>
      <c r="S15" s="118"/>
      <c r="T15" s="118"/>
      <c r="U15" s="118"/>
      <c r="V15" s="118"/>
    </row>
    <row r="16" spans="1:22" s="25" customFormat="1" ht="12.9" customHeight="1" x14ac:dyDescent="0.25">
      <c r="A16" s="210">
        <v>6</v>
      </c>
      <c r="B16" s="211" t="s">
        <v>37</v>
      </c>
      <c r="C16" s="212" t="s">
        <v>23</v>
      </c>
      <c r="D16" s="155">
        <v>43945</v>
      </c>
      <c r="E16" s="155">
        <v>44455</v>
      </c>
      <c r="F16" s="213">
        <v>523071819.60000002</v>
      </c>
      <c r="G16" s="213">
        <v>523071819.60000002</v>
      </c>
      <c r="H16" s="214">
        <v>0</v>
      </c>
      <c r="I16" s="239"/>
      <c r="J16" s="215" t="s">
        <v>24</v>
      </c>
      <c r="K16" s="133"/>
      <c r="M16" s="118"/>
      <c r="N16" s="118"/>
      <c r="O16" s="118"/>
      <c r="P16" s="118"/>
      <c r="Q16" s="118"/>
      <c r="R16" s="118"/>
      <c r="S16" s="118"/>
      <c r="T16" s="118"/>
      <c r="U16" s="118"/>
      <c r="V16" s="118"/>
    </row>
    <row r="17" spans="1:22" s="25" customFormat="1" ht="12.9" customHeight="1" x14ac:dyDescent="0.25">
      <c r="A17" s="210">
        <v>7</v>
      </c>
      <c r="B17" s="211" t="s">
        <v>63</v>
      </c>
      <c r="C17" s="212" t="s">
        <v>23</v>
      </c>
      <c r="D17" s="155">
        <v>44187</v>
      </c>
      <c r="E17" s="156">
        <v>44526</v>
      </c>
      <c r="F17" s="213">
        <v>308423926.76991153</v>
      </c>
      <c r="G17" s="213">
        <v>308423926.76991153</v>
      </c>
      <c r="H17" s="214">
        <v>0</v>
      </c>
      <c r="I17" s="239"/>
      <c r="J17" s="215" t="s">
        <v>24</v>
      </c>
      <c r="K17" s="133"/>
      <c r="M17" s="118"/>
      <c r="N17" s="118"/>
      <c r="O17" s="118"/>
      <c r="P17" s="118"/>
      <c r="Q17" s="118"/>
      <c r="R17" s="118"/>
      <c r="S17" s="118"/>
      <c r="T17" s="118"/>
      <c r="U17" s="118"/>
      <c r="V17" s="118"/>
    </row>
    <row r="18" spans="1:22" s="25" customFormat="1" ht="12.9" customHeight="1" x14ac:dyDescent="0.25">
      <c r="A18" s="210">
        <v>8</v>
      </c>
      <c r="B18" s="211" t="s">
        <v>118</v>
      </c>
      <c r="C18" s="212" t="s">
        <v>23</v>
      </c>
      <c r="D18" s="216">
        <v>44287</v>
      </c>
      <c r="E18" s="216">
        <v>44602</v>
      </c>
      <c r="F18" s="213">
        <v>989140485.060274</v>
      </c>
      <c r="G18" s="213">
        <v>989140485.060274</v>
      </c>
      <c r="H18" s="214">
        <v>0</v>
      </c>
      <c r="I18" s="239"/>
      <c r="J18" s="215" t="s">
        <v>24</v>
      </c>
      <c r="K18" s="129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</row>
    <row r="19" spans="1:22" s="25" customFormat="1" ht="12.9" customHeight="1" x14ac:dyDescent="0.25">
      <c r="A19" s="210">
        <v>9</v>
      </c>
      <c r="B19" s="211" t="s">
        <v>63</v>
      </c>
      <c r="C19" s="212" t="s">
        <v>23</v>
      </c>
      <c r="D19" s="155">
        <v>44249</v>
      </c>
      <c r="E19" s="156">
        <v>44609</v>
      </c>
      <c r="F19" s="213">
        <v>1248512322.5044444</v>
      </c>
      <c r="G19" s="213">
        <v>1248512322.5044444</v>
      </c>
      <c r="H19" s="214">
        <v>0</v>
      </c>
      <c r="I19" s="239"/>
      <c r="J19" s="215" t="s">
        <v>24</v>
      </c>
      <c r="K19" s="134"/>
      <c r="M19" s="118"/>
      <c r="N19" s="118"/>
      <c r="O19" s="118"/>
      <c r="P19" s="118"/>
      <c r="Q19" s="118"/>
      <c r="R19" s="118"/>
      <c r="S19" s="118"/>
      <c r="T19" s="118"/>
      <c r="U19" s="118"/>
      <c r="V19" s="118"/>
    </row>
    <row r="20" spans="1:22" s="25" customFormat="1" ht="12.9" customHeight="1" x14ac:dyDescent="0.25">
      <c r="A20" s="210">
        <v>10</v>
      </c>
      <c r="B20" s="211" t="s">
        <v>63</v>
      </c>
      <c r="C20" s="212" t="s">
        <v>23</v>
      </c>
      <c r="D20" s="155">
        <v>44265</v>
      </c>
      <c r="E20" s="156">
        <v>44630</v>
      </c>
      <c r="F20" s="213">
        <v>698550141.07666659</v>
      </c>
      <c r="G20" s="213">
        <v>698550141.07666659</v>
      </c>
      <c r="H20" s="214">
        <v>0</v>
      </c>
      <c r="I20" s="239"/>
      <c r="J20" s="215" t="s">
        <v>24</v>
      </c>
      <c r="K20" s="134"/>
      <c r="M20" s="118"/>
      <c r="N20" s="118"/>
      <c r="O20" s="118"/>
      <c r="P20" s="118"/>
      <c r="Q20" s="118"/>
      <c r="R20" s="118"/>
      <c r="S20" s="118"/>
      <c r="T20" s="118"/>
      <c r="U20" s="118"/>
      <c r="V20" s="118"/>
    </row>
    <row r="21" spans="1:22" s="25" customFormat="1" ht="12.9" customHeight="1" x14ac:dyDescent="0.25">
      <c r="A21" s="210">
        <v>11</v>
      </c>
      <c r="B21" s="211" t="s">
        <v>63</v>
      </c>
      <c r="C21" s="212" t="s">
        <v>23</v>
      </c>
      <c r="D21" s="155">
        <v>44273</v>
      </c>
      <c r="E21" s="156">
        <v>44638</v>
      </c>
      <c r="F21" s="213">
        <v>733967378.78777778</v>
      </c>
      <c r="G21" s="213">
        <v>733967378.78777778</v>
      </c>
      <c r="H21" s="214">
        <v>0</v>
      </c>
      <c r="I21" s="239"/>
      <c r="J21" s="215" t="s">
        <v>24</v>
      </c>
      <c r="K21" s="134"/>
      <c r="M21" s="118"/>
      <c r="N21" s="118"/>
      <c r="O21" s="118"/>
      <c r="P21" s="118"/>
      <c r="Q21" s="118"/>
      <c r="R21" s="118"/>
      <c r="S21" s="118"/>
      <c r="T21" s="118"/>
      <c r="U21" s="118"/>
      <c r="V21" s="118"/>
    </row>
    <row r="22" spans="1:22" s="25" customFormat="1" ht="12.9" customHeight="1" x14ac:dyDescent="0.25">
      <c r="A22" s="210">
        <v>12</v>
      </c>
      <c r="B22" s="211" t="s">
        <v>64</v>
      </c>
      <c r="C22" s="212" t="s">
        <v>23</v>
      </c>
      <c r="D22" s="155">
        <v>43938</v>
      </c>
      <c r="E22" s="155">
        <v>44658</v>
      </c>
      <c r="F22" s="213">
        <v>153285717.36666667</v>
      </c>
      <c r="G22" s="213">
        <v>153285717.36666667</v>
      </c>
      <c r="H22" s="214">
        <v>0</v>
      </c>
      <c r="I22" s="239"/>
      <c r="J22" s="215" t="s">
        <v>24</v>
      </c>
      <c r="K22" s="134"/>
      <c r="M22" s="118"/>
      <c r="N22" s="118"/>
      <c r="O22" s="118"/>
      <c r="P22" s="118"/>
      <c r="Q22" s="118"/>
      <c r="R22" s="118"/>
      <c r="S22" s="118"/>
      <c r="T22" s="118"/>
      <c r="U22" s="118"/>
      <c r="V22" s="118"/>
    </row>
    <row r="23" spans="1:22" s="25" customFormat="1" ht="12.9" customHeight="1" x14ac:dyDescent="0.25">
      <c r="A23" s="210">
        <v>13</v>
      </c>
      <c r="B23" s="211" t="s">
        <v>57</v>
      </c>
      <c r="C23" s="212" t="s">
        <v>23</v>
      </c>
      <c r="D23" s="155">
        <v>43937</v>
      </c>
      <c r="E23" s="155">
        <v>44659</v>
      </c>
      <c r="F23" s="213">
        <v>705983386.95421052</v>
      </c>
      <c r="G23" s="213">
        <v>705983386.95421052</v>
      </c>
      <c r="H23" s="214">
        <v>0</v>
      </c>
      <c r="I23" s="239"/>
      <c r="J23" s="215" t="s">
        <v>24</v>
      </c>
      <c r="K23" s="134"/>
      <c r="M23" s="118"/>
      <c r="N23" s="118"/>
      <c r="O23" s="118"/>
      <c r="P23" s="118"/>
      <c r="Q23" s="118"/>
      <c r="R23" s="118"/>
      <c r="S23" s="118"/>
      <c r="T23" s="118"/>
      <c r="U23" s="118"/>
      <c r="V23" s="118"/>
    </row>
    <row r="24" spans="1:22" s="25" customFormat="1" ht="12.9" customHeight="1" x14ac:dyDescent="0.25">
      <c r="A24" s="210">
        <v>14</v>
      </c>
      <c r="B24" s="211" t="s">
        <v>175</v>
      </c>
      <c r="C24" s="212" t="s">
        <v>23</v>
      </c>
      <c r="D24" s="155">
        <v>44342</v>
      </c>
      <c r="E24" s="155">
        <v>44665</v>
      </c>
      <c r="F24" s="213">
        <v>-176438356.58438355</v>
      </c>
      <c r="G24" s="213">
        <v>-176438356.58438355</v>
      </c>
      <c r="H24" s="214">
        <v>0</v>
      </c>
      <c r="I24" s="239"/>
      <c r="J24" s="215" t="s">
        <v>24</v>
      </c>
      <c r="K24" s="131"/>
      <c r="L24" s="127"/>
      <c r="M24" s="131"/>
      <c r="N24" s="131"/>
      <c r="O24" s="131"/>
      <c r="P24" s="131"/>
      <c r="Q24" s="131"/>
      <c r="R24" s="131"/>
      <c r="S24" s="131"/>
      <c r="T24" s="131"/>
      <c r="U24" s="131"/>
      <c r="V24" s="131"/>
    </row>
    <row r="25" spans="1:22" s="25" customFormat="1" ht="12.9" customHeight="1" x14ac:dyDescent="0.25">
      <c r="A25" s="210">
        <v>15</v>
      </c>
      <c r="B25" s="211" t="s">
        <v>80</v>
      </c>
      <c r="C25" s="212" t="s">
        <v>23</v>
      </c>
      <c r="D25" s="155">
        <v>44315</v>
      </c>
      <c r="E25" s="155">
        <v>44675</v>
      </c>
      <c r="F25" s="213">
        <v>-27698033.075555563</v>
      </c>
      <c r="G25" s="213">
        <v>-27698033.075555563</v>
      </c>
      <c r="H25" s="214">
        <v>0</v>
      </c>
      <c r="I25" s="239"/>
      <c r="J25" s="215" t="s">
        <v>24</v>
      </c>
      <c r="K25" s="134"/>
      <c r="M25" s="118"/>
      <c r="N25" s="118"/>
      <c r="O25" s="118"/>
      <c r="P25" s="118"/>
      <c r="Q25" s="118"/>
      <c r="R25" s="118"/>
      <c r="S25" s="118"/>
      <c r="T25" s="118"/>
      <c r="U25" s="118"/>
      <c r="V25" s="118"/>
    </row>
    <row r="26" spans="1:22" s="25" customFormat="1" ht="12.9" customHeight="1" x14ac:dyDescent="0.25">
      <c r="A26" s="210">
        <v>16</v>
      </c>
      <c r="B26" s="211" t="s">
        <v>63</v>
      </c>
      <c r="C26" s="212" t="s">
        <v>23</v>
      </c>
      <c r="D26" s="155">
        <v>44350</v>
      </c>
      <c r="E26" s="156">
        <v>44678</v>
      </c>
      <c r="F26" s="213">
        <v>888422607.54809523</v>
      </c>
      <c r="G26" s="213">
        <v>888422607.54809523</v>
      </c>
      <c r="H26" s="214">
        <v>0</v>
      </c>
      <c r="I26" s="239"/>
      <c r="J26" s="215" t="s">
        <v>24</v>
      </c>
      <c r="K26" s="135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</row>
    <row r="27" spans="1:22" s="25" customFormat="1" ht="12.9" customHeight="1" x14ac:dyDescent="0.25">
      <c r="A27" s="210">
        <v>17</v>
      </c>
      <c r="B27" s="211" t="s">
        <v>64</v>
      </c>
      <c r="C27" s="212" t="s">
        <v>23</v>
      </c>
      <c r="D27" s="155">
        <v>43964</v>
      </c>
      <c r="E27" s="155">
        <v>44684</v>
      </c>
      <c r="F27" s="213">
        <v>176021003.02222222</v>
      </c>
      <c r="G27" s="213">
        <v>176021003.02222222</v>
      </c>
      <c r="H27" s="214">
        <v>0</v>
      </c>
      <c r="I27" s="239"/>
      <c r="J27" s="215" t="s">
        <v>24</v>
      </c>
      <c r="K27" s="133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</row>
    <row r="28" spans="1:22" ht="13.8" x14ac:dyDescent="0.25">
      <c r="A28" s="210">
        <v>18</v>
      </c>
      <c r="B28" s="211" t="s">
        <v>64</v>
      </c>
      <c r="C28" s="212" t="s">
        <v>23</v>
      </c>
      <c r="D28" s="155">
        <v>43999</v>
      </c>
      <c r="E28" s="155">
        <v>44719</v>
      </c>
      <c r="F28" s="213">
        <v>176193843.82222223</v>
      </c>
      <c r="G28" s="213">
        <v>176193843.82222223</v>
      </c>
      <c r="H28" s="214">
        <v>0</v>
      </c>
      <c r="I28" s="239"/>
      <c r="J28" s="215" t="s">
        <v>24</v>
      </c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</row>
    <row r="29" spans="1:22" s="25" customFormat="1" ht="12.9" customHeight="1" x14ac:dyDescent="0.25">
      <c r="A29" s="210">
        <v>19</v>
      </c>
      <c r="B29" s="211" t="s">
        <v>64</v>
      </c>
      <c r="C29" s="212" t="s">
        <v>23</v>
      </c>
      <c r="D29" s="155">
        <v>44032</v>
      </c>
      <c r="E29" s="155">
        <v>44752</v>
      </c>
      <c r="F29" s="213">
        <v>90545525.50111112</v>
      </c>
      <c r="G29" s="213">
        <v>90545525.50111112</v>
      </c>
      <c r="H29" s="214">
        <v>0</v>
      </c>
      <c r="I29" s="239"/>
      <c r="J29" s="215" t="s">
        <v>24</v>
      </c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</row>
    <row r="30" spans="1:22" s="25" customFormat="1" ht="12.9" customHeight="1" x14ac:dyDescent="0.25">
      <c r="A30" s="210">
        <v>20</v>
      </c>
      <c r="B30" s="211" t="s">
        <v>37</v>
      </c>
      <c r="C30" s="212" t="s">
        <v>23</v>
      </c>
      <c r="D30" s="155">
        <v>44032</v>
      </c>
      <c r="E30" s="155">
        <v>44752</v>
      </c>
      <c r="F30" s="213">
        <v>324020547.56555557</v>
      </c>
      <c r="G30" s="213">
        <v>324020547.56555557</v>
      </c>
      <c r="H30" s="214">
        <v>0</v>
      </c>
      <c r="I30" s="239"/>
      <c r="J30" s="215" t="s">
        <v>24</v>
      </c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</row>
    <row r="31" spans="1:22" s="25" customFormat="1" ht="12.9" customHeight="1" x14ac:dyDescent="0.25">
      <c r="A31" s="210">
        <v>21</v>
      </c>
      <c r="B31" s="211" t="s">
        <v>41</v>
      </c>
      <c r="C31" s="212" t="s">
        <v>23</v>
      </c>
      <c r="D31" s="155">
        <v>44083</v>
      </c>
      <c r="E31" s="155">
        <v>44772</v>
      </c>
      <c r="F31" s="213">
        <v>1539899181.3533335</v>
      </c>
      <c r="G31" s="213">
        <v>1539899181.3533335</v>
      </c>
      <c r="H31" s="214">
        <v>0</v>
      </c>
      <c r="I31" s="239"/>
      <c r="J31" s="215" t="s">
        <v>24</v>
      </c>
      <c r="K31" s="133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</row>
    <row r="32" spans="1:22" s="25" customFormat="1" ht="12.9" customHeight="1" x14ac:dyDescent="0.25">
      <c r="A32" s="210">
        <v>22</v>
      </c>
      <c r="B32" s="211" t="s">
        <v>64</v>
      </c>
      <c r="C32" s="212" t="s">
        <v>23</v>
      </c>
      <c r="D32" s="155">
        <v>44064</v>
      </c>
      <c r="E32" s="155">
        <v>44788</v>
      </c>
      <c r="F32" s="213">
        <v>90337972.577777773</v>
      </c>
      <c r="G32" s="213">
        <v>90337972.577777773</v>
      </c>
      <c r="H32" s="214">
        <v>0</v>
      </c>
      <c r="I32" s="239"/>
      <c r="J32" s="215" t="s">
        <v>24</v>
      </c>
      <c r="K32" s="133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</row>
    <row r="33" spans="1:22" s="25" customFormat="1" ht="12.9" customHeight="1" x14ac:dyDescent="0.25">
      <c r="A33" s="210">
        <v>23</v>
      </c>
      <c r="B33" s="211" t="s">
        <v>64</v>
      </c>
      <c r="C33" s="212" t="s">
        <v>23</v>
      </c>
      <c r="D33" s="155">
        <v>44064</v>
      </c>
      <c r="E33" s="155">
        <v>44788</v>
      </c>
      <c r="F33" s="213">
        <v>3490626710.9422221</v>
      </c>
      <c r="G33" s="213">
        <v>3490626710.9422221</v>
      </c>
      <c r="H33" s="214">
        <v>0</v>
      </c>
      <c r="I33" s="239"/>
      <c r="J33" s="215" t="s">
        <v>24</v>
      </c>
      <c r="K33" s="133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</row>
    <row r="34" spans="1:22" s="25" customFormat="1" ht="12.9" customHeight="1" x14ac:dyDescent="0.25">
      <c r="A34" s="210">
        <v>24</v>
      </c>
      <c r="B34" s="211" t="s">
        <v>79</v>
      </c>
      <c r="C34" s="212" t="s">
        <v>23</v>
      </c>
      <c r="D34" s="155">
        <v>44071</v>
      </c>
      <c r="E34" s="155">
        <v>44800</v>
      </c>
      <c r="F34" s="213">
        <v>374613929.34246916</v>
      </c>
      <c r="G34" s="213">
        <v>374613929.34246916</v>
      </c>
      <c r="H34" s="214">
        <v>0</v>
      </c>
      <c r="I34" s="239"/>
      <c r="J34" s="215" t="s">
        <v>24</v>
      </c>
      <c r="K34" s="133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</row>
    <row r="35" spans="1:22" s="25" customFormat="1" ht="12.9" customHeight="1" x14ac:dyDescent="0.25">
      <c r="A35" s="210">
        <v>25</v>
      </c>
      <c r="B35" s="211" t="s">
        <v>42</v>
      </c>
      <c r="C35" s="212" t="s">
        <v>23</v>
      </c>
      <c r="D35" s="155">
        <v>43942</v>
      </c>
      <c r="E35" s="155">
        <v>44822</v>
      </c>
      <c r="F35" s="213">
        <v>270188536.57545453</v>
      </c>
      <c r="G35" s="213">
        <v>270188536.57545453</v>
      </c>
      <c r="H35" s="214">
        <v>0</v>
      </c>
      <c r="I35" s="239"/>
      <c r="J35" s="215" t="s">
        <v>24</v>
      </c>
      <c r="K35" s="133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</row>
    <row r="36" spans="1:22" s="25" customFormat="1" ht="12.9" customHeight="1" x14ac:dyDescent="0.25">
      <c r="A36" s="210">
        <v>26</v>
      </c>
      <c r="B36" s="211" t="s">
        <v>176</v>
      </c>
      <c r="C36" s="212" t="s">
        <v>23</v>
      </c>
      <c r="D36" s="155">
        <v>44152</v>
      </c>
      <c r="E36" s="155">
        <v>44877</v>
      </c>
      <c r="F36" s="213">
        <v>379454269.27758622</v>
      </c>
      <c r="G36" s="213">
        <v>379454269.27758622</v>
      </c>
      <c r="H36" s="214">
        <v>0</v>
      </c>
      <c r="I36" s="239"/>
      <c r="J36" s="215" t="s">
        <v>24</v>
      </c>
      <c r="K36" s="133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</row>
    <row r="37" spans="1:22" s="25" customFormat="1" ht="12.9" customHeight="1" x14ac:dyDescent="0.25">
      <c r="A37" s="210">
        <v>27</v>
      </c>
      <c r="B37" s="211" t="s">
        <v>118</v>
      </c>
      <c r="C37" s="212" t="s">
        <v>23</v>
      </c>
      <c r="D37" s="155">
        <v>44195</v>
      </c>
      <c r="E37" s="155">
        <v>44926</v>
      </c>
      <c r="F37" s="213">
        <v>1278002069.5307798</v>
      </c>
      <c r="G37" s="213">
        <v>1278002069.5307798</v>
      </c>
      <c r="H37" s="214">
        <v>0</v>
      </c>
      <c r="I37" s="239"/>
      <c r="J37" s="215" t="s">
        <v>24</v>
      </c>
      <c r="K37" s="133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</row>
    <row r="38" spans="1:22" s="25" customFormat="1" ht="12.9" customHeight="1" x14ac:dyDescent="0.25">
      <c r="A38" s="210">
        <v>28</v>
      </c>
      <c r="B38" s="211" t="s">
        <v>36</v>
      </c>
      <c r="C38" s="212" t="s">
        <v>23</v>
      </c>
      <c r="D38" s="155">
        <v>43970</v>
      </c>
      <c r="E38" s="156">
        <v>44960</v>
      </c>
      <c r="F38" s="213">
        <v>201626369.71919191</v>
      </c>
      <c r="G38" s="213">
        <v>201626369.71919191</v>
      </c>
      <c r="H38" s="214">
        <v>0</v>
      </c>
      <c r="I38" s="239"/>
      <c r="J38" s="215" t="s">
        <v>24</v>
      </c>
      <c r="K38" s="133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</row>
    <row r="39" spans="1:22" s="25" customFormat="1" ht="12.9" customHeight="1" x14ac:dyDescent="0.25">
      <c r="A39" s="210">
        <v>29</v>
      </c>
      <c r="B39" s="211" t="s">
        <v>36</v>
      </c>
      <c r="C39" s="212" t="s">
        <v>23</v>
      </c>
      <c r="D39" s="155">
        <v>43970</v>
      </c>
      <c r="E39" s="156">
        <v>44960</v>
      </c>
      <c r="F39" s="213">
        <v>166743462.2469697</v>
      </c>
      <c r="G39" s="213">
        <v>166743462.2469697</v>
      </c>
      <c r="H39" s="214">
        <v>0</v>
      </c>
      <c r="I39" s="239"/>
      <c r="J39" s="215" t="s">
        <v>24</v>
      </c>
      <c r="K39" s="133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127"/>
    </row>
    <row r="40" spans="1:22" s="25" customFormat="1" ht="12.9" customHeight="1" x14ac:dyDescent="0.25">
      <c r="A40" s="210">
        <v>30</v>
      </c>
      <c r="B40" s="211" t="s">
        <v>37</v>
      </c>
      <c r="C40" s="212" t="s">
        <v>23</v>
      </c>
      <c r="D40" s="155">
        <v>44280</v>
      </c>
      <c r="E40" s="155">
        <v>45000</v>
      </c>
      <c r="F40" s="213">
        <v>344208534.30222219</v>
      </c>
      <c r="G40" s="213">
        <v>344208534.30222219</v>
      </c>
      <c r="H40" s="214">
        <v>0</v>
      </c>
      <c r="I40" s="239"/>
      <c r="J40" s="215" t="s">
        <v>24</v>
      </c>
      <c r="K40" s="133"/>
      <c r="L40" s="127"/>
      <c r="M40" s="127"/>
      <c r="N40" s="127"/>
      <c r="O40" s="127"/>
      <c r="P40" s="127"/>
      <c r="Q40" s="127"/>
      <c r="R40" s="127"/>
      <c r="S40" s="127"/>
      <c r="T40" s="127"/>
      <c r="U40" s="127"/>
      <c r="V40" s="127"/>
    </row>
    <row r="41" spans="1:22" s="25" customFormat="1" ht="12.9" customHeight="1" x14ac:dyDescent="0.25">
      <c r="A41" s="210">
        <v>31</v>
      </c>
      <c r="B41" s="211" t="s">
        <v>41</v>
      </c>
      <c r="C41" s="212" t="s">
        <v>23</v>
      </c>
      <c r="D41" s="155">
        <v>43943</v>
      </c>
      <c r="E41" s="155">
        <v>45019</v>
      </c>
      <c r="F41" s="213">
        <v>590031430.72227311</v>
      </c>
      <c r="G41" s="213">
        <v>590031430.72227311</v>
      </c>
      <c r="H41" s="214">
        <v>0</v>
      </c>
      <c r="I41" s="239"/>
      <c r="J41" s="215" t="s">
        <v>24</v>
      </c>
      <c r="K41" s="133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127"/>
    </row>
    <row r="42" spans="1:22" s="25" customFormat="1" ht="12.9" customHeight="1" x14ac:dyDescent="0.25">
      <c r="A42" s="210">
        <v>32</v>
      </c>
      <c r="B42" s="211" t="s">
        <v>241</v>
      </c>
      <c r="C42" s="212" t="s">
        <v>23</v>
      </c>
      <c r="D42" s="217">
        <v>44292</v>
      </c>
      <c r="E42" s="217">
        <v>45022</v>
      </c>
      <c r="F42" s="213">
        <v>507110940</v>
      </c>
      <c r="G42" s="213">
        <v>507110940</v>
      </c>
      <c r="H42" s="214">
        <v>0</v>
      </c>
      <c r="I42" s="239"/>
      <c r="J42" s="215" t="s">
        <v>24</v>
      </c>
      <c r="K42" s="133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</row>
    <row r="43" spans="1:22" s="25" customFormat="1" ht="12.9" customHeight="1" x14ac:dyDescent="0.25">
      <c r="A43" s="210">
        <v>33</v>
      </c>
      <c r="B43" s="211" t="s">
        <v>22</v>
      </c>
      <c r="C43" s="212" t="s">
        <v>23</v>
      </c>
      <c r="D43" s="155">
        <v>43986</v>
      </c>
      <c r="E43" s="155">
        <v>45066</v>
      </c>
      <c r="F43" s="213">
        <v>1267472809.0666666</v>
      </c>
      <c r="G43" s="213">
        <v>1267472809.0666666</v>
      </c>
      <c r="H43" s="214">
        <v>0</v>
      </c>
      <c r="I43" s="239"/>
      <c r="J43" s="215" t="s">
        <v>24</v>
      </c>
      <c r="K43" s="130"/>
      <c r="M43" s="132"/>
      <c r="N43" s="132"/>
      <c r="O43" s="132"/>
      <c r="P43" s="132"/>
      <c r="Q43" s="132"/>
      <c r="R43" s="132"/>
      <c r="S43" s="132"/>
      <c r="T43" s="132"/>
      <c r="U43" s="132"/>
      <c r="V43" s="132"/>
    </row>
    <row r="44" spans="1:22" s="25" customFormat="1" ht="14.4" customHeight="1" x14ac:dyDescent="0.25">
      <c r="A44" s="210">
        <v>34</v>
      </c>
      <c r="B44" s="211" t="s">
        <v>22</v>
      </c>
      <c r="C44" s="212" t="s">
        <v>23</v>
      </c>
      <c r="D44" s="155">
        <v>43986</v>
      </c>
      <c r="E44" s="155">
        <v>45066</v>
      </c>
      <c r="F44" s="213">
        <v>-13092398.658888979</v>
      </c>
      <c r="G44" s="213">
        <v>-13092398.658888979</v>
      </c>
      <c r="H44" s="214">
        <v>0</v>
      </c>
      <c r="I44" s="239"/>
      <c r="J44" s="215" t="s">
        <v>24</v>
      </c>
      <c r="K44" s="135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</row>
    <row r="45" spans="1:22" s="25" customFormat="1" ht="14.4" customHeight="1" thickBot="1" x14ac:dyDescent="0.3">
      <c r="A45" s="210">
        <v>35</v>
      </c>
      <c r="B45" s="211" t="s">
        <v>243</v>
      </c>
      <c r="C45" s="212" t="s">
        <v>142</v>
      </c>
      <c r="D45" s="155">
        <v>44377</v>
      </c>
      <c r="E45" s="155">
        <v>44378</v>
      </c>
      <c r="F45" s="213">
        <v>20332781.600000001</v>
      </c>
      <c r="G45" s="213">
        <v>0</v>
      </c>
      <c r="H45" s="214">
        <f>+F45/C6</f>
        <v>3007.198481964454</v>
      </c>
      <c r="I45" s="239"/>
      <c r="J45" s="215" t="s">
        <v>24</v>
      </c>
      <c r="K45" s="135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</row>
    <row r="46" spans="1:22" s="25" customFormat="1" ht="12.9" customHeight="1" thickBot="1" x14ac:dyDescent="0.3">
      <c r="A46" s="212"/>
      <c r="B46" s="218" t="s">
        <v>49</v>
      </c>
      <c r="C46" s="212"/>
      <c r="D46" s="212"/>
      <c r="E46" s="219"/>
      <c r="F46" s="220">
        <f>SUM(F11:F45)</f>
        <v>26037591585.086712</v>
      </c>
      <c r="G46" s="220">
        <f>SUM(G11:G45)</f>
        <v>26017258803.486713</v>
      </c>
      <c r="H46" s="221">
        <f>SUM(H11:H45)</f>
        <v>3007.198481964454</v>
      </c>
      <c r="I46" s="146"/>
      <c r="J46" s="215"/>
      <c r="K46" s="133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27"/>
    </row>
    <row r="47" spans="1:22" s="127" customFormat="1" ht="12.9" customHeight="1" thickTop="1" x14ac:dyDescent="0.25">
      <c r="A47" s="203"/>
      <c r="B47" s="211"/>
      <c r="C47" s="212"/>
      <c r="D47" s="212"/>
      <c r="E47" s="210"/>
      <c r="F47" s="222"/>
      <c r="G47" s="212"/>
      <c r="H47" s="212"/>
      <c r="I47" s="146"/>
      <c r="J47" s="215"/>
      <c r="K47" s="117"/>
    </row>
    <row r="48" spans="1:22" s="25" customFormat="1" ht="12.9" customHeight="1" x14ac:dyDescent="0.25">
      <c r="A48" s="203"/>
      <c r="B48" s="211"/>
      <c r="C48" s="212"/>
      <c r="D48" s="212"/>
      <c r="E48" s="210"/>
      <c r="F48" s="222"/>
      <c r="G48" s="212"/>
      <c r="H48" s="212"/>
      <c r="I48" s="146"/>
      <c r="J48" s="215"/>
      <c r="K48" s="135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</row>
    <row r="49" spans="1:22" s="25" customFormat="1" ht="12.9" customHeight="1" x14ac:dyDescent="0.25">
      <c r="A49" s="203"/>
      <c r="B49" s="211"/>
      <c r="C49" s="212"/>
      <c r="D49" s="212"/>
      <c r="E49" s="210"/>
      <c r="F49" s="222"/>
      <c r="G49" s="212"/>
      <c r="H49" s="212"/>
      <c r="I49" s="146"/>
      <c r="J49" s="215"/>
      <c r="K49" s="132"/>
      <c r="M49" s="132"/>
      <c r="N49" s="132"/>
      <c r="O49" s="132"/>
      <c r="P49" s="132"/>
      <c r="Q49" s="132"/>
      <c r="R49" s="132"/>
      <c r="S49" s="132"/>
      <c r="T49" s="132"/>
      <c r="U49" s="132"/>
      <c r="V49" s="132"/>
    </row>
    <row r="50" spans="1:22" x14ac:dyDescent="0.25">
      <c r="A50" s="203"/>
      <c r="B50" s="211"/>
      <c r="C50" s="212"/>
      <c r="D50" s="212"/>
      <c r="E50" s="210"/>
      <c r="F50" s="222"/>
      <c r="G50" s="212"/>
      <c r="H50" s="212"/>
      <c r="I50" s="146"/>
      <c r="J50" s="215"/>
    </row>
    <row r="51" spans="1:22" x14ac:dyDescent="0.25">
      <c r="A51" s="223" t="s">
        <v>8</v>
      </c>
      <c r="B51" s="203"/>
      <c r="C51" s="224" t="s">
        <v>242</v>
      </c>
      <c r="D51" s="224"/>
      <c r="E51" s="206"/>
      <c r="F51" s="206"/>
      <c r="G51" s="206"/>
      <c r="H51" s="206"/>
      <c r="I51" s="206"/>
      <c r="J51" s="206"/>
    </row>
    <row r="52" spans="1:22" ht="13.8" x14ac:dyDescent="0.25">
      <c r="A52" s="225" t="s">
        <v>9</v>
      </c>
      <c r="B52" s="226"/>
      <c r="C52" s="227">
        <v>6761.37</v>
      </c>
      <c r="D52" s="228"/>
      <c r="E52" s="229"/>
      <c r="F52" s="229"/>
      <c r="G52" s="229"/>
      <c r="H52" s="229"/>
      <c r="I52" s="230"/>
      <c r="J52" s="230"/>
    </row>
    <row r="53" spans="1:22" ht="13.8" x14ac:dyDescent="0.25">
      <c r="A53" s="225"/>
      <c r="B53" s="226"/>
      <c r="C53" s="227"/>
      <c r="D53" s="228"/>
      <c r="E53" s="229"/>
      <c r="F53" s="229"/>
      <c r="G53" s="229"/>
      <c r="H53" s="229"/>
      <c r="I53" s="230"/>
      <c r="J53" s="230"/>
    </row>
    <row r="54" spans="1:22" x14ac:dyDescent="0.25">
      <c r="A54" s="203" t="s">
        <v>25</v>
      </c>
      <c r="B54" s="211"/>
      <c r="C54" s="212"/>
      <c r="D54" s="212"/>
      <c r="E54" s="210"/>
      <c r="F54" s="222"/>
      <c r="G54" s="212"/>
      <c r="H54" s="212"/>
      <c r="I54" s="146"/>
      <c r="J54" s="215"/>
    </row>
    <row r="55" spans="1:22" x14ac:dyDescent="0.25">
      <c r="A55" s="236" t="s">
        <v>11</v>
      </c>
      <c r="B55" s="236" t="s">
        <v>12</v>
      </c>
      <c r="C55" s="240" t="s">
        <v>13</v>
      </c>
      <c r="D55" s="240" t="s">
        <v>14</v>
      </c>
      <c r="E55" s="240" t="s">
        <v>15</v>
      </c>
      <c r="F55" s="207" t="s">
        <v>16</v>
      </c>
      <c r="G55" s="237" t="s">
        <v>16</v>
      </c>
      <c r="H55" s="237"/>
      <c r="I55" s="236" t="s">
        <v>17</v>
      </c>
      <c r="J55" s="236" t="s">
        <v>18</v>
      </c>
    </row>
    <row r="56" spans="1:22" x14ac:dyDescent="0.25">
      <c r="A56" s="236"/>
      <c r="B56" s="236"/>
      <c r="C56" s="241"/>
      <c r="D56" s="241"/>
      <c r="E56" s="241"/>
      <c r="F56" s="208" t="s">
        <v>19</v>
      </c>
      <c r="G56" s="209" t="s">
        <v>20</v>
      </c>
      <c r="H56" s="209" t="s">
        <v>21</v>
      </c>
      <c r="I56" s="236"/>
      <c r="J56" s="236"/>
    </row>
    <row r="57" spans="1:22" x14ac:dyDescent="0.25">
      <c r="A57" s="210">
        <v>1</v>
      </c>
      <c r="B57" s="211" t="s">
        <v>118</v>
      </c>
      <c r="C57" s="212" t="s">
        <v>23</v>
      </c>
      <c r="D57" s="216">
        <v>44287</v>
      </c>
      <c r="E57" s="216">
        <v>44602</v>
      </c>
      <c r="F57" s="213">
        <v>492647701.9908219</v>
      </c>
      <c r="G57" s="213">
        <v>492647701.9908219</v>
      </c>
      <c r="H57" s="214">
        <v>0</v>
      </c>
      <c r="I57" s="238" t="s">
        <v>46</v>
      </c>
      <c r="J57" s="215" t="s">
        <v>24</v>
      </c>
    </row>
    <row r="58" spans="1:22" x14ac:dyDescent="0.25">
      <c r="A58" s="210">
        <v>2</v>
      </c>
      <c r="B58" s="211" t="s">
        <v>63</v>
      </c>
      <c r="C58" s="212" t="s">
        <v>23</v>
      </c>
      <c r="D58" s="155">
        <v>44249</v>
      </c>
      <c r="E58" s="156">
        <v>44609</v>
      </c>
      <c r="F58" s="213">
        <v>1255449316.6133335</v>
      </c>
      <c r="G58" s="213">
        <v>1255449316.6133335</v>
      </c>
      <c r="H58" s="214">
        <v>0</v>
      </c>
      <c r="I58" s="239"/>
      <c r="J58" s="215" t="s">
        <v>24</v>
      </c>
    </row>
    <row r="59" spans="1:22" x14ac:dyDescent="0.25">
      <c r="A59" s="210">
        <v>3</v>
      </c>
      <c r="B59" s="211" t="s">
        <v>63</v>
      </c>
      <c r="C59" s="212" t="s">
        <v>23</v>
      </c>
      <c r="D59" s="155">
        <v>44265</v>
      </c>
      <c r="E59" s="156">
        <v>44630</v>
      </c>
      <c r="F59" s="213">
        <v>341456164.59499997</v>
      </c>
      <c r="G59" s="213">
        <v>341456164.59499997</v>
      </c>
      <c r="H59" s="214">
        <v>0</v>
      </c>
      <c r="I59" s="239"/>
      <c r="J59" s="215" t="s">
        <v>24</v>
      </c>
    </row>
    <row r="60" spans="1:22" x14ac:dyDescent="0.25">
      <c r="A60" s="210">
        <v>4</v>
      </c>
      <c r="B60" s="211" t="s">
        <v>63</v>
      </c>
      <c r="C60" s="212" t="s">
        <v>23</v>
      </c>
      <c r="D60" s="155">
        <v>44273</v>
      </c>
      <c r="E60" s="156">
        <v>44638</v>
      </c>
      <c r="F60" s="213">
        <v>355999465.7922222</v>
      </c>
      <c r="G60" s="213">
        <v>355999465.7922222</v>
      </c>
      <c r="H60" s="214">
        <v>0</v>
      </c>
      <c r="I60" s="239"/>
      <c r="J60" s="215" t="s">
        <v>24</v>
      </c>
    </row>
    <row r="61" spans="1:22" x14ac:dyDescent="0.25">
      <c r="A61" s="210">
        <v>5</v>
      </c>
      <c r="B61" s="211" t="s">
        <v>64</v>
      </c>
      <c r="C61" s="212" t="s">
        <v>23</v>
      </c>
      <c r="D61" s="155">
        <v>43938</v>
      </c>
      <c r="E61" s="155">
        <v>44658</v>
      </c>
      <c r="F61" s="213">
        <v>151751113.20416668</v>
      </c>
      <c r="G61" s="213">
        <v>151751113.20416668</v>
      </c>
      <c r="H61" s="214">
        <v>0</v>
      </c>
      <c r="I61" s="239"/>
      <c r="J61" s="215" t="s">
        <v>24</v>
      </c>
    </row>
    <row r="62" spans="1:22" x14ac:dyDescent="0.25">
      <c r="A62" s="210">
        <v>6</v>
      </c>
      <c r="B62" s="211" t="s">
        <v>57</v>
      </c>
      <c r="C62" s="212" t="s">
        <v>23</v>
      </c>
      <c r="D62" s="217">
        <v>43937</v>
      </c>
      <c r="E62" s="217">
        <v>44659</v>
      </c>
      <c r="F62" s="213">
        <v>457356669.22789472</v>
      </c>
      <c r="G62" s="213">
        <v>457356669.22789472</v>
      </c>
      <c r="H62" s="214">
        <v>0</v>
      </c>
      <c r="I62" s="239"/>
      <c r="J62" s="215" t="s">
        <v>24</v>
      </c>
    </row>
    <row r="63" spans="1:22" x14ac:dyDescent="0.25">
      <c r="A63" s="210">
        <v>7</v>
      </c>
      <c r="B63" s="211" t="s">
        <v>175</v>
      </c>
      <c r="C63" s="212" t="s">
        <v>23</v>
      </c>
      <c r="D63" s="155">
        <v>44342</v>
      </c>
      <c r="E63" s="155">
        <v>44665</v>
      </c>
      <c r="F63" s="213">
        <v>5250273973.002739</v>
      </c>
      <c r="G63" s="213">
        <v>5250273973.002739</v>
      </c>
      <c r="H63" s="214">
        <v>0</v>
      </c>
      <c r="I63" s="239"/>
      <c r="J63" s="215" t="s">
        <v>24</v>
      </c>
    </row>
    <row r="64" spans="1:22" x14ac:dyDescent="0.25">
      <c r="A64" s="210">
        <v>8</v>
      </c>
      <c r="B64" s="211" t="s">
        <v>80</v>
      </c>
      <c r="C64" s="212" t="s">
        <v>23</v>
      </c>
      <c r="D64" s="155">
        <v>44315</v>
      </c>
      <c r="E64" s="155">
        <v>44675</v>
      </c>
      <c r="F64" s="213">
        <v>851023176.99666655</v>
      </c>
      <c r="G64" s="213">
        <v>851023176.99666655</v>
      </c>
      <c r="H64" s="214">
        <v>0</v>
      </c>
      <c r="I64" s="239"/>
      <c r="J64" s="215" t="s">
        <v>24</v>
      </c>
    </row>
    <row r="65" spans="1:10" x14ac:dyDescent="0.25">
      <c r="A65" s="210">
        <v>9</v>
      </c>
      <c r="B65" s="211" t="s">
        <v>63</v>
      </c>
      <c r="C65" s="212" t="s">
        <v>23</v>
      </c>
      <c r="D65" s="155">
        <v>44350</v>
      </c>
      <c r="E65" s="156">
        <v>44678</v>
      </c>
      <c r="F65" s="213">
        <v>1120722701.9952381</v>
      </c>
      <c r="G65" s="213">
        <v>1120722701.9952381</v>
      </c>
      <c r="H65" s="214">
        <v>0</v>
      </c>
      <c r="I65" s="239"/>
      <c r="J65" s="215" t="s">
        <v>24</v>
      </c>
    </row>
    <row r="66" spans="1:10" x14ac:dyDescent="0.25">
      <c r="A66" s="210">
        <v>10</v>
      </c>
      <c r="B66" s="211" t="s">
        <v>64</v>
      </c>
      <c r="C66" s="212" t="s">
        <v>23</v>
      </c>
      <c r="D66" s="155">
        <v>43964</v>
      </c>
      <c r="E66" s="155">
        <v>44684</v>
      </c>
      <c r="F66" s="213">
        <v>172331186.18333334</v>
      </c>
      <c r="G66" s="213">
        <v>172331186.18333334</v>
      </c>
      <c r="H66" s="214">
        <v>0</v>
      </c>
      <c r="I66" s="239"/>
      <c r="J66" s="215" t="s">
        <v>24</v>
      </c>
    </row>
    <row r="67" spans="1:10" x14ac:dyDescent="0.25">
      <c r="A67" s="210">
        <v>11</v>
      </c>
      <c r="B67" s="211" t="s">
        <v>64</v>
      </c>
      <c r="C67" s="212" t="s">
        <v>23</v>
      </c>
      <c r="D67" s="155">
        <v>43999</v>
      </c>
      <c r="E67" s="155">
        <v>44719</v>
      </c>
      <c r="F67" s="213">
        <v>169903007.47777778</v>
      </c>
      <c r="G67" s="213">
        <v>169903007.47777778</v>
      </c>
      <c r="H67" s="214">
        <v>0</v>
      </c>
      <c r="I67" s="239"/>
      <c r="J67" s="215" t="s">
        <v>24</v>
      </c>
    </row>
    <row r="68" spans="1:10" x14ac:dyDescent="0.25">
      <c r="A68" s="210">
        <v>12</v>
      </c>
      <c r="B68" s="211" t="s">
        <v>64</v>
      </c>
      <c r="C68" s="212" t="s">
        <v>23</v>
      </c>
      <c r="D68" s="155">
        <v>44032</v>
      </c>
      <c r="E68" s="155">
        <v>44752</v>
      </c>
      <c r="F68" s="213">
        <v>261432208.13055557</v>
      </c>
      <c r="G68" s="213">
        <v>261432208.13055557</v>
      </c>
      <c r="H68" s="214">
        <v>0</v>
      </c>
      <c r="I68" s="239"/>
      <c r="J68" s="215" t="s">
        <v>24</v>
      </c>
    </row>
    <row r="69" spans="1:10" x14ac:dyDescent="0.25">
      <c r="A69" s="210">
        <v>13</v>
      </c>
      <c r="B69" s="211" t="s">
        <v>37</v>
      </c>
      <c r="C69" s="212" t="s">
        <v>23</v>
      </c>
      <c r="D69" s="155">
        <v>44032</v>
      </c>
      <c r="E69" s="155">
        <v>44752</v>
      </c>
      <c r="F69" s="213">
        <v>638491438.25777781</v>
      </c>
      <c r="G69" s="213">
        <v>638491438.25777781</v>
      </c>
      <c r="H69" s="214">
        <v>0</v>
      </c>
      <c r="I69" s="239"/>
      <c r="J69" s="215" t="s">
        <v>24</v>
      </c>
    </row>
    <row r="70" spans="1:10" x14ac:dyDescent="0.25">
      <c r="A70" s="210">
        <v>14</v>
      </c>
      <c r="B70" s="211" t="s">
        <v>41</v>
      </c>
      <c r="C70" s="212" t="s">
        <v>23</v>
      </c>
      <c r="D70" s="155">
        <v>44083</v>
      </c>
      <c r="E70" s="155">
        <v>44772</v>
      </c>
      <c r="F70" s="213">
        <v>3577015888.9133334</v>
      </c>
      <c r="G70" s="213">
        <v>3577015888.9133334</v>
      </c>
      <c r="H70" s="214">
        <v>0</v>
      </c>
      <c r="I70" s="239"/>
      <c r="J70" s="215" t="s">
        <v>24</v>
      </c>
    </row>
    <row r="71" spans="1:10" x14ac:dyDescent="0.25">
      <c r="A71" s="210">
        <v>15</v>
      </c>
      <c r="B71" s="211" t="s">
        <v>64</v>
      </c>
      <c r="C71" s="212" t="s">
        <v>23</v>
      </c>
      <c r="D71" s="155">
        <v>44064</v>
      </c>
      <c r="E71" s="155">
        <v>44788</v>
      </c>
      <c r="F71" s="213">
        <v>258611002.05722222</v>
      </c>
      <c r="G71" s="213">
        <v>258611002.05722222</v>
      </c>
      <c r="H71" s="214">
        <v>0</v>
      </c>
      <c r="I71" s="239"/>
      <c r="J71" s="215" t="s">
        <v>24</v>
      </c>
    </row>
    <row r="72" spans="1:10" x14ac:dyDescent="0.25">
      <c r="A72" s="210">
        <v>16</v>
      </c>
      <c r="B72" s="211" t="s">
        <v>64</v>
      </c>
      <c r="C72" s="212" t="s">
        <v>23</v>
      </c>
      <c r="D72" s="155">
        <v>44064</v>
      </c>
      <c r="E72" s="155">
        <v>44788</v>
      </c>
      <c r="F72" s="213">
        <v>4464376858.2652779</v>
      </c>
      <c r="G72" s="213">
        <v>4464376858.2652779</v>
      </c>
      <c r="H72" s="214">
        <v>0</v>
      </c>
      <c r="I72" s="239"/>
      <c r="J72" s="215" t="s">
        <v>24</v>
      </c>
    </row>
    <row r="73" spans="1:10" x14ac:dyDescent="0.25">
      <c r="A73" s="210">
        <v>17</v>
      </c>
      <c r="B73" s="211" t="s">
        <v>79</v>
      </c>
      <c r="C73" s="212" t="s">
        <v>23</v>
      </c>
      <c r="D73" s="155">
        <v>44071</v>
      </c>
      <c r="E73" s="155">
        <v>44800</v>
      </c>
      <c r="F73" s="213">
        <v>500882445.73864198</v>
      </c>
      <c r="G73" s="213">
        <v>500882445.73864198</v>
      </c>
      <c r="H73" s="214">
        <v>0</v>
      </c>
      <c r="I73" s="239"/>
      <c r="J73" s="215" t="s">
        <v>24</v>
      </c>
    </row>
    <row r="74" spans="1:10" x14ac:dyDescent="0.25">
      <c r="A74" s="210">
        <v>18</v>
      </c>
      <c r="B74" s="211" t="s">
        <v>42</v>
      </c>
      <c r="C74" s="212" t="s">
        <v>23</v>
      </c>
      <c r="D74" s="155">
        <v>43942</v>
      </c>
      <c r="E74" s="155">
        <v>44822</v>
      </c>
      <c r="F74" s="213">
        <v>407744256.12295455</v>
      </c>
      <c r="G74" s="213">
        <v>407744256.12295455</v>
      </c>
      <c r="H74" s="214">
        <v>0</v>
      </c>
      <c r="I74" s="239"/>
      <c r="J74" s="215" t="s">
        <v>24</v>
      </c>
    </row>
    <row r="75" spans="1:10" x14ac:dyDescent="0.25">
      <c r="A75" s="210">
        <v>19</v>
      </c>
      <c r="B75" s="211" t="s">
        <v>176</v>
      </c>
      <c r="C75" s="212" t="s">
        <v>23</v>
      </c>
      <c r="D75" s="155">
        <v>44152</v>
      </c>
      <c r="E75" s="155">
        <v>44877</v>
      </c>
      <c r="F75" s="213">
        <v>700873768.43172407</v>
      </c>
      <c r="G75" s="213">
        <v>700873768.43172407</v>
      </c>
      <c r="H75" s="214">
        <v>0</v>
      </c>
      <c r="I75" s="239"/>
      <c r="J75" s="215" t="s">
        <v>24</v>
      </c>
    </row>
    <row r="76" spans="1:10" x14ac:dyDescent="0.25">
      <c r="A76" s="210">
        <v>20</v>
      </c>
      <c r="B76" s="211" t="s">
        <v>118</v>
      </c>
      <c r="C76" s="212" t="s">
        <v>23</v>
      </c>
      <c r="D76" s="155">
        <v>44195</v>
      </c>
      <c r="E76" s="155">
        <v>44926</v>
      </c>
      <c r="F76" s="213">
        <v>2313301872.9876881</v>
      </c>
      <c r="G76" s="213">
        <v>2313301872.9876881</v>
      </c>
      <c r="H76" s="214">
        <v>0</v>
      </c>
      <c r="I76" s="239"/>
      <c r="J76" s="215" t="s">
        <v>24</v>
      </c>
    </row>
    <row r="77" spans="1:10" x14ac:dyDescent="0.25">
      <c r="A77" s="210">
        <v>21</v>
      </c>
      <c r="B77" s="211" t="s">
        <v>36</v>
      </c>
      <c r="C77" s="212" t="s">
        <v>23</v>
      </c>
      <c r="D77" s="155">
        <v>43970</v>
      </c>
      <c r="E77" s="156">
        <v>44960</v>
      </c>
      <c r="F77" s="213">
        <v>463987993.05303031</v>
      </c>
      <c r="G77" s="213">
        <v>463987993.05303031</v>
      </c>
      <c r="H77" s="214">
        <v>0</v>
      </c>
      <c r="I77" s="239"/>
      <c r="J77" s="215" t="s">
        <v>24</v>
      </c>
    </row>
    <row r="78" spans="1:10" x14ac:dyDescent="0.25">
      <c r="A78" s="210">
        <v>22</v>
      </c>
      <c r="B78" s="211" t="s">
        <v>36</v>
      </c>
      <c r="C78" s="212" t="s">
        <v>23</v>
      </c>
      <c r="D78" s="155">
        <v>43970</v>
      </c>
      <c r="E78" s="156">
        <v>44960</v>
      </c>
      <c r="F78" s="213">
        <v>383714506.13636363</v>
      </c>
      <c r="G78" s="213">
        <v>383714506.13636363</v>
      </c>
      <c r="H78" s="214">
        <v>0</v>
      </c>
      <c r="I78" s="239"/>
      <c r="J78" s="215" t="s">
        <v>24</v>
      </c>
    </row>
    <row r="79" spans="1:10" x14ac:dyDescent="0.25">
      <c r="A79" s="210">
        <v>23</v>
      </c>
      <c r="B79" s="211" t="s">
        <v>37</v>
      </c>
      <c r="C79" s="212" t="s">
        <v>23</v>
      </c>
      <c r="D79" s="155">
        <v>44280</v>
      </c>
      <c r="E79" s="155">
        <v>45000</v>
      </c>
      <c r="F79" s="213">
        <v>864676526.81638896</v>
      </c>
      <c r="G79" s="213">
        <v>864676526.81638896</v>
      </c>
      <c r="H79" s="214">
        <v>0</v>
      </c>
      <c r="I79" s="239"/>
      <c r="J79" s="215" t="s">
        <v>24</v>
      </c>
    </row>
    <row r="80" spans="1:10" x14ac:dyDescent="0.25">
      <c r="A80" s="210">
        <v>24</v>
      </c>
      <c r="B80" s="211" t="s">
        <v>41</v>
      </c>
      <c r="C80" s="212" t="s">
        <v>23</v>
      </c>
      <c r="D80" s="155">
        <v>43943</v>
      </c>
      <c r="E80" s="155">
        <v>45019</v>
      </c>
      <c r="F80" s="213">
        <v>1326827752.5143538</v>
      </c>
      <c r="G80" s="213">
        <v>1326827752.5143538</v>
      </c>
      <c r="H80" s="214">
        <v>0</v>
      </c>
      <c r="I80" s="239"/>
      <c r="J80" s="215" t="s">
        <v>24</v>
      </c>
    </row>
    <row r="81" spans="1:10" x14ac:dyDescent="0.25">
      <c r="A81" s="210">
        <v>25</v>
      </c>
      <c r="B81" s="211" t="s">
        <v>241</v>
      </c>
      <c r="C81" s="212" t="s">
        <v>23</v>
      </c>
      <c r="D81" s="217">
        <v>44292</v>
      </c>
      <c r="E81" s="217">
        <v>45022</v>
      </c>
      <c r="F81" s="213">
        <v>1364593908.5</v>
      </c>
      <c r="G81" s="213">
        <v>1364593908.5</v>
      </c>
      <c r="H81" s="214">
        <v>0</v>
      </c>
      <c r="I81" s="239"/>
      <c r="J81" s="215" t="s">
        <v>24</v>
      </c>
    </row>
    <row r="82" spans="1:10" x14ac:dyDescent="0.25">
      <c r="A82" s="210">
        <v>26</v>
      </c>
      <c r="B82" s="211" t="s">
        <v>22</v>
      </c>
      <c r="C82" s="212" t="s">
        <v>23</v>
      </c>
      <c r="D82" s="155">
        <v>43986</v>
      </c>
      <c r="E82" s="155">
        <v>45066</v>
      </c>
      <c r="F82" s="213">
        <v>1230392487.6816669</v>
      </c>
      <c r="G82" s="213">
        <v>1230392487.6816669</v>
      </c>
      <c r="H82" s="214">
        <v>0</v>
      </c>
      <c r="I82" s="239"/>
      <c r="J82" s="215" t="s">
        <v>24</v>
      </c>
    </row>
    <row r="83" spans="1:10" ht="13.8" thickBot="1" x14ac:dyDescent="0.3">
      <c r="A83" s="210">
        <v>27</v>
      </c>
      <c r="B83" s="211" t="s">
        <v>22</v>
      </c>
      <c r="C83" s="212" t="s">
        <v>23</v>
      </c>
      <c r="D83" s="155">
        <v>43986</v>
      </c>
      <c r="E83" s="155">
        <v>45066</v>
      </c>
      <c r="F83" s="213">
        <v>9167016863.7777786</v>
      </c>
      <c r="G83" s="213">
        <v>9167016863.7777786</v>
      </c>
      <c r="H83" s="214">
        <v>0</v>
      </c>
      <c r="I83" s="239"/>
      <c r="J83" s="215" t="s">
        <v>24</v>
      </c>
    </row>
    <row r="84" spans="1:10" ht="14.4" thickBot="1" x14ac:dyDescent="0.3">
      <c r="A84" s="89" t="s">
        <v>50</v>
      </c>
      <c r="B84" s="231"/>
      <c r="C84" s="219"/>
      <c r="D84" s="219"/>
      <c r="E84" s="219"/>
      <c r="F84" s="92">
        <f>SUM(F57:F83)</f>
        <v>38542854254.463959</v>
      </c>
      <c r="G84" s="92">
        <f>SUM(G57:G83)</f>
        <v>38542854254.463959</v>
      </c>
      <c r="H84" s="147">
        <v>0</v>
      </c>
      <c r="I84" s="146"/>
      <c r="J84" s="219"/>
    </row>
    <row r="85" spans="1:10" ht="15" thickTop="1" thickBot="1" x14ac:dyDescent="0.3">
      <c r="A85" s="89" t="s">
        <v>65</v>
      </c>
      <c r="B85" s="231"/>
      <c r="C85" s="219"/>
      <c r="D85" s="219"/>
      <c r="E85" s="219"/>
      <c r="F85" s="92">
        <f>+F84+F46</f>
        <v>64580445839.550674</v>
      </c>
      <c r="G85" s="92">
        <f>+G84+G46</f>
        <v>64560113057.950668</v>
      </c>
      <c r="H85" s="147">
        <f>+H46+H84</f>
        <v>3007.198481964454</v>
      </c>
      <c r="I85" s="146"/>
      <c r="J85" s="219"/>
    </row>
    <row r="86" spans="1:10" ht="13.8" thickTop="1" x14ac:dyDescent="0.25">
      <c r="F86" s="48"/>
    </row>
    <row r="87" spans="1:10" x14ac:dyDescent="0.25">
      <c r="F87" s="48"/>
    </row>
    <row r="88" spans="1:10" x14ac:dyDescent="0.25">
      <c r="F88" s="48"/>
    </row>
    <row r="89" spans="1:10" x14ac:dyDescent="0.25">
      <c r="F89" s="48"/>
    </row>
  </sheetData>
  <sortState ref="B56:G82">
    <sortCondition ref="E56:E82"/>
  </sortState>
  <mergeCells count="19">
    <mergeCell ref="I57:I83"/>
    <mergeCell ref="I11:I45"/>
    <mergeCell ref="J9:J10"/>
    <mergeCell ref="A55:A56"/>
    <mergeCell ref="B55:B56"/>
    <mergeCell ref="C55:C56"/>
    <mergeCell ref="D55:D56"/>
    <mergeCell ref="E55:E56"/>
    <mergeCell ref="G55:H55"/>
    <mergeCell ref="I55:I56"/>
    <mergeCell ref="J55:J56"/>
    <mergeCell ref="A4:I4"/>
    <mergeCell ref="A9:A10"/>
    <mergeCell ref="B9:B10"/>
    <mergeCell ref="C9:C10"/>
    <mergeCell ref="D9:D10"/>
    <mergeCell ref="E9:E10"/>
    <mergeCell ref="G9:H9"/>
    <mergeCell ref="I9:I10"/>
  </mergeCells>
  <hyperlinks>
    <hyperlink ref="A1" location="Índice!A1" display="Regresar al Índice"/>
  </hyperlinks>
  <printOptions horizontalCentered="1"/>
  <pageMargins left="1.5748031496062993" right="0.78740157480314965" top="1.0629921259842521" bottom="1.0629921259842521" header="0.78740157480314965" footer="0.78740157480314965"/>
  <pageSetup paperSize="9" scale="39" firstPageNumber="0" orientation="landscape" r:id="rId1"/>
  <headerFooter alignWithMargins="0">
    <oddHeader>&amp;C&amp;"Times New Roman,Normal"&amp;12&amp;A</oddHeader>
    <oddFooter>&amp;C&amp;"Times New Roman,Normal"&amp;12Página &amp;P</oddFooter>
  </headerFooter>
  <rowBreaks count="1" manualBreakCount="1">
    <brk id="29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3"/>
  <sheetViews>
    <sheetView zoomScaleNormal="100" workbookViewId="0">
      <selection activeCell="E26" sqref="E26"/>
    </sheetView>
  </sheetViews>
  <sheetFormatPr baseColWidth="10" defaultRowHeight="13.8" x14ac:dyDescent="0.25"/>
  <cols>
    <col min="1" max="1" width="4.3984375" customWidth="1"/>
    <col min="2" max="2" width="47.59765625" customWidth="1"/>
    <col min="3" max="3" width="7.19921875" customWidth="1"/>
    <col min="4" max="4" width="10.3984375" customWidth="1"/>
    <col min="6" max="6" width="13.69921875" bestFit="1" customWidth="1"/>
    <col min="7" max="7" width="12" bestFit="1" customWidth="1"/>
    <col min="8" max="8" width="8.09765625" customWidth="1"/>
    <col min="9" max="9" width="15.19921875" customWidth="1"/>
    <col min="10" max="10" width="10.09765625" customWidth="1"/>
  </cols>
  <sheetData>
    <row r="1" spans="1:10" x14ac:dyDescent="0.25">
      <c r="A1" s="24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9" t="s">
        <v>8</v>
      </c>
      <c r="B6" s="30"/>
      <c r="C6" s="121" t="str">
        <f>+indice!D13</f>
        <v>30 de JUNIO de 2021</v>
      </c>
      <c r="D6" s="31"/>
      <c r="E6" s="28"/>
      <c r="F6" s="28"/>
      <c r="G6" s="28"/>
      <c r="H6" s="28"/>
      <c r="I6" s="28"/>
      <c r="J6" s="28"/>
    </row>
    <row r="7" spans="1:10" x14ac:dyDescent="0.25">
      <c r="A7" s="29" t="s">
        <v>9</v>
      </c>
      <c r="B7" s="30"/>
      <c r="C7" s="123">
        <f>+indice!D15</f>
        <v>6761.37</v>
      </c>
      <c r="D7" s="32"/>
      <c r="E7" s="28"/>
      <c r="F7" s="28"/>
      <c r="G7" s="28"/>
      <c r="H7" s="28"/>
      <c r="I7" s="28"/>
      <c r="J7" s="28"/>
    </row>
    <row r="8" spans="1:10" x14ac:dyDescent="0.25">
      <c r="A8" s="33"/>
      <c r="B8" s="34"/>
      <c r="C8" s="35"/>
      <c r="D8" s="35"/>
      <c r="E8" s="28"/>
      <c r="F8" s="28"/>
      <c r="G8" s="28"/>
      <c r="H8" s="28"/>
      <c r="I8" s="28"/>
      <c r="J8" s="28"/>
    </row>
    <row r="9" spans="1:10" x14ac:dyDescent="0.25">
      <c r="A9" s="30" t="s">
        <v>10</v>
      </c>
      <c r="B9" s="34"/>
      <c r="C9" s="35"/>
      <c r="D9" s="35"/>
      <c r="E9" s="28"/>
      <c r="F9" s="28"/>
      <c r="G9" s="28"/>
      <c r="H9" s="28"/>
      <c r="I9" s="28"/>
      <c r="J9" s="28"/>
    </row>
    <row r="10" spans="1:10" x14ac:dyDescent="0.25">
      <c r="A10" s="30"/>
      <c r="B10" s="34"/>
      <c r="C10" s="35"/>
      <c r="D10" s="35"/>
      <c r="E10" s="28"/>
      <c r="F10" s="28"/>
      <c r="G10" s="28"/>
      <c r="H10" s="28"/>
      <c r="I10" s="28"/>
      <c r="J10" s="28"/>
    </row>
    <row r="11" spans="1:10" ht="14.4" thickBot="1" x14ac:dyDescent="0.3">
      <c r="A11" s="242" t="s">
        <v>11</v>
      </c>
      <c r="B11" s="243" t="s">
        <v>12</v>
      </c>
      <c r="C11" s="243" t="s">
        <v>13</v>
      </c>
      <c r="D11" s="243" t="s">
        <v>14</v>
      </c>
      <c r="E11" s="243" t="s">
        <v>15</v>
      </c>
      <c r="F11" s="36" t="s">
        <v>16</v>
      </c>
      <c r="G11" s="248" t="s">
        <v>16</v>
      </c>
      <c r="H11" s="248"/>
      <c r="I11" s="243" t="s">
        <v>17</v>
      </c>
      <c r="J11" s="243" t="s">
        <v>18</v>
      </c>
    </row>
    <row r="12" spans="1:10" ht="14.4" thickBot="1" x14ac:dyDescent="0.3">
      <c r="A12" s="242"/>
      <c r="B12" s="243"/>
      <c r="C12" s="243"/>
      <c r="D12" s="243"/>
      <c r="E12" s="243"/>
      <c r="F12" s="37" t="s">
        <v>19</v>
      </c>
      <c r="G12" s="38" t="s">
        <v>20</v>
      </c>
      <c r="H12" s="38" t="s">
        <v>21</v>
      </c>
      <c r="I12" s="243"/>
      <c r="J12" s="243"/>
    </row>
    <row r="13" spans="1:10" hidden="1" x14ac:dyDescent="0.25">
      <c r="A13" s="39">
        <v>1</v>
      </c>
      <c r="B13" s="40" t="s">
        <v>143</v>
      </c>
      <c r="C13" s="27" t="s">
        <v>146</v>
      </c>
      <c r="D13" s="41">
        <v>42255</v>
      </c>
      <c r="E13" s="41">
        <v>44181</v>
      </c>
      <c r="F13" s="43">
        <v>0</v>
      </c>
      <c r="G13" s="43">
        <f>F13</f>
        <v>0</v>
      </c>
      <c r="H13" s="87"/>
      <c r="I13" s="244" t="s">
        <v>46</v>
      </c>
      <c r="J13" s="39" t="s">
        <v>24</v>
      </c>
    </row>
    <row r="14" spans="1:10" ht="23.4" hidden="1" x14ac:dyDescent="0.25">
      <c r="A14" s="39">
        <v>2</v>
      </c>
      <c r="B14" s="40" t="s">
        <v>144</v>
      </c>
      <c r="C14" s="154" t="s">
        <v>147</v>
      </c>
      <c r="D14" s="41">
        <v>42255</v>
      </c>
      <c r="E14" s="41">
        <v>44181</v>
      </c>
      <c r="F14" s="43">
        <v>0</v>
      </c>
      <c r="G14" s="43">
        <f t="shared" ref="G14:G17" si="0">F14</f>
        <v>0</v>
      </c>
      <c r="H14" s="87"/>
      <c r="I14" s="245"/>
      <c r="J14" s="39" t="s">
        <v>24</v>
      </c>
    </row>
    <row r="15" spans="1:10" ht="23.4" hidden="1" x14ac:dyDescent="0.25">
      <c r="A15" s="39">
        <v>3</v>
      </c>
      <c r="B15" s="40" t="s">
        <v>145</v>
      </c>
      <c r="C15" s="154" t="s">
        <v>147</v>
      </c>
      <c r="D15" s="41">
        <v>42255</v>
      </c>
      <c r="E15" s="41">
        <v>44196</v>
      </c>
      <c r="F15" s="43">
        <v>0</v>
      </c>
      <c r="G15" s="43">
        <f t="shared" si="0"/>
        <v>0</v>
      </c>
      <c r="H15" s="87"/>
      <c r="I15" s="245"/>
      <c r="J15" s="39" t="s">
        <v>24</v>
      </c>
    </row>
    <row r="16" spans="1:10" ht="23.4" x14ac:dyDescent="0.25">
      <c r="A16" s="39">
        <v>1</v>
      </c>
      <c r="B16" s="40" t="s">
        <v>148</v>
      </c>
      <c r="C16" s="154" t="s">
        <v>147</v>
      </c>
      <c r="D16" s="41">
        <v>43725</v>
      </c>
      <c r="E16" s="41">
        <v>44537</v>
      </c>
      <c r="F16" s="43">
        <v>1246575344.9200001</v>
      </c>
      <c r="G16" s="43">
        <f t="shared" si="0"/>
        <v>1246575344.9200001</v>
      </c>
      <c r="H16" s="87"/>
      <c r="I16" s="245"/>
      <c r="J16" s="39" t="s">
        <v>24</v>
      </c>
    </row>
    <row r="17" spans="1:10" ht="24" thickBot="1" x14ac:dyDescent="0.3">
      <c r="A17" s="39">
        <v>2</v>
      </c>
      <c r="B17" s="40" t="s">
        <v>149</v>
      </c>
      <c r="C17" s="154" t="s">
        <v>147</v>
      </c>
      <c r="D17" s="41">
        <v>43725</v>
      </c>
      <c r="E17" s="41">
        <v>44560</v>
      </c>
      <c r="F17" s="43">
        <v>-1260273972.9000001</v>
      </c>
      <c r="G17" s="43">
        <f t="shared" si="0"/>
        <v>-1260273972.9000001</v>
      </c>
      <c r="H17" s="87"/>
      <c r="I17" s="245"/>
      <c r="J17" s="39" t="s">
        <v>24</v>
      </c>
    </row>
    <row r="18" spans="1:10" ht="14.4" thickBot="1" x14ac:dyDescent="0.3">
      <c r="A18" s="142" t="s">
        <v>49</v>
      </c>
      <c r="C18" s="27"/>
      <c r="D18" s="27"/>
      <c r="F18" s="47">
        <f>SUM(F13:F17)</f>
        <v>-13698627.980000019</v>
      </c>
      <c r="G18" s="47">
        <f t="shared" ref="G18:H18" si="1">SUM(G13:G17)</f>
        <v>-13698627.980000019</v>
      </c>
      <c r="H18" s="47">
        <f t="shared" si="1"/>
        <v>0</v>
      </c>
      <c r="I18" s="27"/>
      <c r="J18" s="27"/>
    </row>
    <row r="19" spans="1:10" ht="14.4" thickTop="1" x14ac:dyDescent="0.25">
      <c r="A19" s="30" t="s">
        <v>25</v>
      </c>
      <c r="C19" s="27"/>
      <c r="D19" s="27"/>
      <c r="E19" s="39"/>
      <c r="F19" s="45"/>
      <c r="G19" s="27"/>
      <c r="H19" s="27"/>
      <c r="I19" s="27"/>
      <c r="J19" s="27"/>
    </row>
    <row r="20" spans="1:10" x14ac:dyDescent="0.25">
      <c r="A20" s="27"/>
      <c r="B20" s="40"/>
      <c r="C20" s="27"/>
      <c r="D20" s="27"/>
      <c r="E20" s="39"/>
      <c r="F20" s="45"/>
      <c r="G20" s="27"/>
      <c r="H20" s="27"/>
      <c r="I20" s="27"/>
      <c r="J20" s="27"/>
    </row>
    <row r="21" spans="1:10" ht="14.4" thickBot="1" x14ac:dyDescent="0.3">
      <c r="A21" s="242" t="s">
        <v>11</v>
      </c>
      <c r="B21" s="243" t="s">
        <v>12</v>
      </c>
      <c r="C21" s="243" t="s">
        <v>13</v>
      </c>
      <c r="D21" s="243" t="s">
        <v>14</v>
      </c>
      <c r="E21" s="243" t="s">
        <v>15</v>
      </c>
      <c r="F21" s="36" t="s">
        <v>16</v>
      </c>
      <c r="G21" s="248" t="s">
        <v>16</v>
      </c>
      <c r="H21" s="248"/>
      <c r="I21" s="243" t="s">
        <v>17</v>
      </c>
      <c r="J21" s="243" t="s">
        <v>18</v>
      </c>
    </row>
    <row r="22" spans="1:10" ht="14.4" thickBot="1" x14ac:dyDescent="0.3">
      <c r="A22" s="242"/>
      <c r="B22" s="243"/>
      <c r="C22" s="243"/>
      <c r="D22" s="243"/>
      <c r="E22" s="243"/>
      <c r="F22" s="37" t="s">
        <v>19</v>
      </c>
      <c r="G22" s="38" t="s">
        <v>20</v>
      </c>
      <c r="H22" s="38" t="s">
        <v>21</v>
      </c>
      <c r="I22" s="243"/>
      <c r="J22" s="243"/>
    </row>
    <row r="23" spans="1:10" x14ac:dyDescent="0.25">
      <c r="A23" s="39">
        <v>1</v>
      </c>
      <c r="B23" s="40" t="s">
        <v>150</v>
      </c>
      <c r="C23" s="39" t="s">
        <v>146</v>
      </c>
      <c r="D23" s="41">
        <v>43725</v>
      </c>
      <c r="E23" s="41">
        <v>45267</v>
      </c>
      <c r="F23" s="43">
        <v>20000000000</v>
      </c>
      <c r="G23" s="43">
        <f>F23</f>
        <v>20000000000</v>
      </c>
      <c r="H23" s="87"/>
      <c r="I23" s="246" t="s">
        <v>46</v>
      </c>
      <c r="J23" s="39" t="s">
        <v>24</v>
      </c>
    </row>
    <row r="24" spans="1:10" ht="23.4" x14ac:dyDescent="0.25">
      <c r="A24" s="39">
        <v>2</v>
      </c>
      <c r="B24" s="40" t="s">
        <v>150</v>
      </c>
      <c r="C24" s="154" t="s">
        <v>147</v>
      </c>
      <c r="D24" s="41">
        <v>43725</v>
      </c>
      <c r="E24" s="41">
        <v>45267</v>
      </c>
      <c r="F24" s="43">
        <v>3785068492.0799999</v>
      </c>
      <c r="G24" s="43">
        <f t="shared" ref="G24:G25" si="2">F24</f>
        <v>3785068492.0799999</v>
      </c>
      <c r="H24" s="87"/>
      <c r="I24" s="247"/>
      <c r="J24" s="39" t="s">
        <v>24</v>
      </c>
    </row>
    <row r="25" spans="1:10" ht="24" thickBot="1" x14ac:dyDescent="0.3">
      <c r="A25" s="39">
        <v>3</v>
      </c>
      <c r="B25" s="40" t="s">
        <v>151</v>
      </c>
      <c r="C25" s="154" t="s">
        <v>147</v>
      </c>
      <c r="D25" s="41">
        <v>43725</v>
      </c>
      <c r="E25" s="41">
        <v>45290</v>
      </c>
      <c r="F25" s="43">
        <v>-3439452054.8000002</v>
      </c>
      <c r="G25" s="43">
        <f t="shared" si="2"/>
        <v>-3439452054.8000002</v>
      </c>
      <c r="H25" s="87"/>
      <c r="I25" s="247"/>
      <c r="J25" s="39" t="s">
        <v>24</v>
      </c>
    </row>
    <row r="26" spans="1:10" ht="14.4" thickBot="1" x14ac:dyDescent="0.3">
      <c r="A26" s="142" t="s">
        <v>50</v>
      </c>
      <c r="C26" s="39"/>
      <c r="D26" s="27"/>
      <c r="E26" s="46"/>
      <c r="F26" s="47">
        <f>SUM(F23:F25)</f>
        <v>20345616437.280003</v>
      </c>
      <c r="G26" s="47">
        <f t="shared" ref="G26:H26" si="3">SUM(G23:G25)</f>
        <v>20345616437.280003</v>
      </c>
      <c r="H26" s="47">
        <f t="shared" si="3"/>
        <v>0</v>
      </c>
      <c r="I26" s="27"/>
      <c r="J26" s="27"/>
    </row>
    <row r="27" spans="1:10" ht="15" thickTop="1" thickBot="1" x14ac:dyDescent="0.3">
      <c r="A27" s="40"/>
      <c r="C27" s="27"/>
      <c r="D27" s="27"/>
      <c r="E27" s="39"/>
      <c r="F27" s="45"/>
      <c r="G27" s="27"/>
      <c r="H27" s="87"/>
      <c r="I27" s="27"/>
      <c r="J27" s="27"/>
    </row>
    <row r="28" spans="1:10" ht="14.4" thickBot="1" x14ac:dyDescent="0.3">
      <c r="A28" s="142" t="s">
        <v>32</v>
      </c>
      <c r="C28" s="27"/>
      <c r="D28" s="27"/>
      <c r="E28" s="39"/>
      <c r="F28" s="136">
        <f>+F18+F26</f>
        <v>20331917809.300003</v>
      </c>
      <c r="G28" s="136">
        <f>+G18+G26</f>
        <v>20331917809.300003</v>
      </c>
      <c r="H28" s="137">
        <f>+H18+H26</f>
        <v>0</v>
      </c>
      <c r="I28" s="27"/>
      <c r="J28" s="27"/>
    </row>
    <row r="29" spans="1:10" ht="14.4" thickTop="1" x14ac:dyDescent="0.25">
      <c r="A29" s="20"/>
      <c r="B29" s="49"/>
      <c r="C29" s="42"/>
      <c r="D29" s="44"/>
      <c r="E29" s="44"/>
      <c r="F29" s="48"/>
      <c r="G29" s="20"/>
      <c r="H29" s="20"/>
      <c r="I29" s="20"/>
      <c r="J29" s="20"/>
    </row>
    <row r="30" spans="1:10" x14ac:dyDescent="0.25">
      <c r="F30" s="43"/>
    </row>
    <row r="31" spans="1:10" x14ac:dyDescent="0.25">
      <c r="F31" s="43"/>
    </row>
    <row r="32" spans="1:10" x14ac:dyDescent="0.25">
      <c r="F32" s="43"/>
    </row>
    <row r="33" spans="6:6" x14ac:dyDescent="0.25">
      <c r="F33" s="43"/>
    </row>
  </sheetData>
  <mergeCells count="18">
    <mergeCell ref="I13:I17"/>
    <mergeCell ref="I23:I25"/>
    <mergeCell ref="G11:H11"/>
    <mergeCell ref="I11:I12"/>
    <mergeCell ref="J11:J12"/>
    <mergeCell ref="G21:H21"/>
    <mergeCell ref="I21:I22"/>
    <mergeCell ref="J21:J22"/>
    <mergeCell ref="A11:A12"/>
    <mergeCell ref="B11:B12"/>
    <mergeCell ref="C11:C12"/>
    <mergeCell ref="D11:D12"/>
    <mergeCell ref="E11:E12"/>
    <mergeCell ref="A21:A22"/>
    <mergeCell ref="B21:B22"/>
    <mergeCell ref="C21:C22"/>
    <mergeCell ref="D21:D22"/>
    <mergeCell ref="E21:E22"/>
  </mergeCells>
  <hyperlinks>
    <hyperlink ref="A1" location="Índice!A1" display="Regresar al Índice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310"/>
  <sheetViews>
    <sheetView topLeftCell="A272" zoomScaleNormal="100" zoomScaleSheetLayoutView="100" workbookViewId="0">
      <selection activeCell="F286" sqref="F286"/>
    </sheetView>
  </sheetViews>
  <sheetFormatPr baseColWidth="10" defaultColWidth="10.3984375" defaultRowHeight="11.4" x14ac:dyDescent="0.2"/>
  <cols>
    <col min="1" max="1" width="5.69921875" style="169" customWidth="1"/>
    <col min="2" max="2" width="42.8984375" style="152" bestFit="1" customWidth="1"/>
    <col min="3" max="3" width="13.59765625" style="152" bestFit="1" customWidth="1"/>
    <col min="4" max="4" width="11.8984375" style="158" customWidth="1"/>
    <col min="5" max="5" width="12" style="157" customWidth="1"/>
    <col min="6" max="6" width="13.09765625" style="185" bestFit="1" customWidth="1"/>
    <col min="7" max="7" width="11.3984375" style="186" bestFit="1" customWidth="1"/>
    <col min="8" max="8" width="10.09765625" style="186" bestFit="1" customWidth="1"/>
    <col min="9" max="9" width="14.69921875" style="169" customWidth="1"/>
    <col min="10" max="10" width="12.3984375" style="169" bestFit="1" customWidth="1"/>
    <col min="11" max="16384" width="10.3984375" style="169"/>
  </cols>
  <sheetData>
    <row r="1" spans="1:21" s="159" customFormat="1" x14ac:dyDescent="0.2">
      <c r="D1" s="52"/>
      <c r="E1" s="52"/>
      <c r="F1" s="176"/>
      <c r="G1" s="176"/>
      <c r="H1" s="176"/>
    </row>
    <row r="2" spans="1:21" s="159" customFormat="1" x14ac:dyDescent="0.2">
      <c r="D2" s="52"/>
      <c r="E2" s="52"/>
      <c r="F2" s="176"/>
      <c r="G2" s="176"/>
      <c r="H2" s="176"/>
    </row>
    <row r="3" spans="1:21" s="159" customFormat="1" x14ac:dyDescent="0.2">
      <c r="D3" s="52"/>
      <c r="E3" s="52"/>
      <c r="F3" s="176"/>
      <c r="G3" s="176"/>
      <c r="H3" s="176"/>
    </row>
    <row r="4" spans="1:21" s="159" customFormat="1" x14ac:dyDescent="0.2">
      <c r="A4" s="160"/>
      <c r="B4" s="161"/>
      <c r="C4" s="161"/>
      <c r="D4" s="88"/>
      <c r="E4" s="88"/>
      <c r="F4" s="177"/>
      <c r="G4" s="177"/>
      <c r="H4" s="177"/>
      <c r="I4" s="161"/>
      <c r="J4" s="161"/>
      <c r="K4" s="161"/>
      <c r="L4" s="161"/>
      <c r="M4" s="162"/>
      <c r="N4" s="162"/>
      <c r="O4" s="162"/>
      <c r="P4" s="162"/>
      <c r="Q4" s="162"/>
      <c r="R4" s="162"/>
      <c r="S4" s="162"/>
      <c r="T4" s="162"/>
      <c r="U4" s="162"/>
    </row>
    <row r="5" spans="1:21" s="159" customFormat="1" ht="12" x14ac:dyDescent="0.25">
      <c r="A5" s="163" t="s">
        <v>236</v>
      </c>
      <c r="B5" s="164"/>
      <c r="C5" s="165" t="str">
        <f>+indice!D13</f>
        <v>30 de JUNIO de 2021</v>
      </c>
      <c r="D5" s="89"/>
      <c r="E5" s="88"/>
      <c r="F5" s="177"/>
      <c r="G5" s="177"/>
      <c r="H5" s="177"/>
      <c r="I5" s="161"/>
      <c r="J5" s="161"/>
      <c r="K5" s="161"/>
      <c r="L5" s="161"/>
      <c r="M5" s="162"/>
      <c r="N5" s="162"/>
      <c r="O5" s="162"/>
      <c r="P5" s="162"/>
      <c r="Q5" s="162"/>
      <c r="R5" s="162"/>
      <c r="S5" s="162"/>
      <c r="T5" s="162"/>
      <c r="U5" s="162"/>
    </row>
    <row r="6" spans="1:21" s="159" customFormat="1" ht="12" x14ac:dyDescent="0.25">
      <c r="A6" s="163" t="s">
        <v>237</v>
      </c>
      <c r="B6" s="164"/>
      <c r="C6" s="166">
        <f>+indice!D15</f>
        <v>6761.37</v>
      </c>
      <c r="D6" s="90"/>
      <c r="E6" s="88"/>
      <c r="F6" s="177"/>
      <c r="G6" s="177"/>
      <c r="H6" s="177"/>
      <c r="I6" s="161"/>
      <c r="J6" s="161"/>
      <c r="K6" s="161"/>
      <c r="L6" s="161"/>
      <c r="M6" s="162"/>
      <c r="N6" s="162"/>
      <c r="O6" s="162"/>
      <c r="P6" s="162"/>
      <c r="Q6" s="162"/>
      <c r="R6" s="162"/>
      <c r="S6" s="162"/>
      <c r="T6" s="162"/>
      <c r="U6" s="162"/>
    </row>
    <row r="7" spans="1:21" s="159" customFormat="1" ht="12" x14ac:dyDescent="0.25">
      <c r="A7" s="167"/>
      <c r="B7" s="168"/>
      <c r="C7" s="168"/>
      <c r="D7" s="91"/>
      <c r="E7" s="88"/>
      <c r="F7" s="177"/>
      <c r="G7" s="177"/>
      <c r="H7" s="177"/>
      <c r="I7" s="161"/>
      <c r="J7" s="161"/>
      <c r="K7" s="161"/>
      <c r="L7" s="169"/>
      <c r="M7" s="169"/>
      <c r="N7" s="169"/>
      <c r="O7" s="162"/>
      <c r="P7" s="162"/>
      <c r="Q7" s="162"/>
      <c r="R7" s="162"/>
      <c r="S7" s="162"/>
      <c r="T7" s="162"/>
      <c r="U7" s="162"/>
    </row>
    <row r="8" spans="1:21" s="159" customFormat="1" ht="12" x14ac:dyDescent="0.25">
      <c r="A8" s="160"/>
      <c r="B8" s="164" t="s">
        <v>10</v>
      </c>
      <c r="C8" s="168"/>
      <c r="D8" s="91"/>
      <c r="E8" s="88"/>
      <c r="F8" s="177"/>
      <c r="G8" s="177"/>
      <c r="H8" s="177"/>
      <c r="I8" s="161"/>
      <c r="J8" s="161"/>
      <c r="K8" s="161"/>
      <c r="L8" s="169"/>
      <c r="M8" s="169"/>
      <c r="N8" s="169"/>
      <c r="O8" s="162"/>
      <c r="P8" s="162"/>
      <c r="Q8" s="162"/>
      <c r="R8" s="162"/>
      <c r="S8" s="162"/>
      <c r="T8" s="162"/>
      <c r="U8" s="162"/>
    </row>
    <row r="9" spans="1:21" ht="12.6" thickBot="1" x14ac:dyDescent="0.3">
      <c r="A9" s="254" t="s">
        <v>11</v>
      </c>
      <c r="B9" s="250" t="s">
        <v>26</v>
      </c>
      <c r="C9" s="250" t="s">
        <v>13</v>
      </c>
      <c r="D9" s="255" t="s">
        <v>27</v>
      </c>
      <c r="E9" s="255" t="s">
        <v>15</v>
      </c>
      <c r="F9" s="178" t="s">
        <v>16</v>
      </c>
      <c r="G9" s="256" t="s">
        <v>16</v>
      </c>
      <c r="H9" s="256"/>
      <c r="I9" s="250" t="s">
        <v>17</v>
      </c>
      <c r="J9" s="250" t="s">
        <v>18</v>
      </c>
      <c r="K9" s="170"/>
    </row>
    <row r="10" spans="1:21" ht="24" customHeight="1" thickBot="1" x14ac:dyDescent="0.25">
      <c r="A10" s="254"/>
      <c r="B10" s="250"/>
      <c r="C10" s="250"/>
      <c r="D10" s="255"/>
      <c r="E10" s="255"/>
      <c r="F10" s="179" t="s">
        <v>19</v>
      </c>
      <c r="G10" s="180" t="s">
        <v>20</v>
      </c>
      <c r="H10" s="180" t="s">
        <v>21</v>
      </c>
      <c r="I10" s="250"/>
      <c r="J10" s="250"/>
      <c r="K10" s="170"/>
    </row>
    <row r="11" spans="1:21" ht="12" customHeight="1" x14ac:dyDescent="0.2">
      <c r="A11" s="171">
        <v>1</v>
      </c>
      <c r="B11" s="187" t="s">
        <v>157</v>
      </c>
      <c r="C11" s="152" t="s">
        <v>113</v>
      </c>
      <c r="D11" s="139"/>
      <c r="E11" s="140"/>
      <c r="F11" s="190">
        <v>571020.01</v>
      </c>
      <c r="G11" s="192"/>
      <c r="H11" s="192"/>
      <c r="I11" s="251" t="s">
        <v>46</v>
      </c>
      <c r="J11" s="171" t="s">
        <v>24</v>
      </c>
      <c r="K11" s="170"/>
    </row>
    <row r="12" spans="1:21" x14ac:dyDescent="0.2">
      <c r="A12" s="194">
        <v>2</v>
      </c>
      <c r="B12" s="187" t="s">
        <v>44</v>
      </c>
      <c r="C12" s="152" t="s">
        <v>119</v>
      </c>
      <c r="D12" s="139"/>
      <c r="E12" s="140"/>
      <c r="F12" s="190">
        <v>35237545</v>
      </c>
      <c r="G12" s="192">
        <f>IF(H12="DOLAR",#REF!,0)</f>
        <v>0</v>
      </c>
      <c r="H12" s="192"/>
      <c r="I12" s="252"/>
      <c r="J12" s="171" t="s">
        <v>24</v>
      </c>
      <c r="K12" s="170"/>
    </row>
    <row r="13" spans="1:21" x14ac:dyDescent="0.2">
      <c r="A13" s="194">
        <v>3</v>
      </c>
      <c r="B13" s="187" t="s">
        <v>158</v>
      </c>
      <c r="C13" s="152" t="s">
        <v>119</v>
      </c>
      <c r="D13" s="139"/>
      <c r="E13" s="140"/>
      <c r="F13" s="190">
        <v>2637406586</v>
      </c>
      <c r="G13" s="192">
        <f>IF(H13="DOLAR",#REF!,0)</f>
        <v>0</v>
      </c>
      <c r="H13" s="192"/>
      <c r="I13" s="252"/>
      <c r="J13" s="171" t="s">
        <v>24</v>
      </c>
      <c r="K13" s="170"/>
    </row>
    <row r="14" spans="1:21" x14ac:dyDescent="0.2">
      <c r="A14" s="194">
        <v>4</v>
      </c>
      <c r="B14" s="187" t="s">
        <v>159</v>
      </c>
      <c r="C14" s="152" t="s">
        <v>119</v>
      </c>
      <c r="D14" s="139"/>
      <c r="E14" s="140"/>
      <c r="F14" s="190">
        <v>26153910</v>
      </c>
      <c r="G14" s="192">
        <f>IF(H14="DOLAR",#REF!,0)</f>
        <v>0</v>
      </c>
      <c r="H14" s="192"/>
      <c r="I14" s="252"/>
      <c r="J14" s="171" t="s">
        <v>24</v>
      </c>
      <c r="K14" s="170"/>
    </row>
    <row r="15" spans="1:21" x14ac:dyDescent="0.2">
      <c r="A15" s="194">
        <v>5</v>
      </c>
      <c r="B15" s="187" t="s">
        <v>159</v>
      </c>
      <c r="C15" s="152" t="s">
        <v>238</v>
      </c>
      <c r="D15" s="139"/>
      <c r="E15" s="140"/>
      <c r="F15" s="190">
        <v>271805654.11229998</v>
      </c>
      <c r="G15" s="192">
        <f>IF(H15="DOLAR",#REF!,0)</f>
        <v>0</v>
      </c>
      <c r="H15" s="192">
        <v>40199.79</v>
      </c>
      <c r="I15" s="252"/>
      <c r="J15" s="171" t="s">
        <v>24</v>
      </c>
      <c r="K15" s="170"/>
      <c r="L15" s="170"/>
    </row>
    <row r="16" spans="1:21" x14ac:dyDescent="0.2">
      <c r="A16" s="194">
        <v>6</v>
      </c>
      <c r="B16" s="187" t="s">
        <v>81</v>
      </c>
      <c r="C16" s="152" t="s">
        <v>119</v>
      </c>
      <c r="D16" s="139"/>
      <c r="E16" s="140"/>
      <c r="F16" s="190">
        <v>2800000</v>
      </c>
      <c r="G16" s="192">
        <f>IF(H16="DOLAR",#REF!,0)</f>
        <v>0</v>
      </c>
      <c r="H16" s="192"/>
      <c r="I16" s="252"/>
      <c r="J16" s="171" t="s">
        <v>24</v>
      </c>
      <c r="K16" s="170"/>
      <c r="L16" s="170"/>
    </row>
    <row r="17" spans="1:12" x14ac:dyDescent="0.2">
      <c r="A17" s="194">
        <v>7</v>
      </c>
      <c r="B17" s="187" t="s">
        <v>247</v>
      </c>
      <c r="C17" s="152" t="s">
        <v>113</v>
      </c>
      <c r="D17" s="139"/>
      <c r="E17" s="140"/>
      <c r="F17" s="190">
        <v>2200000</v>
      </c>
      <c r="G17" s="192">
        <f>IF(H17="DOLAR",#REF!,0)</f>
        <v>0</v>
      </c>
      <c r="H17" s="192"/>
      <c r="I17" s="252"/>
      <c r="J17" s="171" t="s">
        <v>24</v>
      </c>
      <c r="K17" s="170"/>
      <c r="L17" s="170"/>
    </row>
    <row r="18" spans="1:12" x14ac:dyDescent="0.2">
      <c r="A18" s="194">
        <v>8</v>
      </c>
      <c r="B18" s="187" t="s">
        <v>211</v>
      </c>
      <c r="C18" s="152" t="s">
        <v>113</v>
      </c>
      <c r="D18" s="139"/>
      <c r="E18" s="140"/>
      <c r="F18" s="190">
        <v>170810732.3538</v>
      </c>
      <c r="G18" s="192">
        <f>IF(H18="DOLAR",#REF!,0)</f>
        <v>0</v>
      </c>
      <c r="H18" s="192">
        <v>25262.74</v>
      </c>
      <c r="I18" s="252"/>
      <c r="J18" s="171" t="s">
        <v>24</v>
      </c>
      <c r="K18" s="170"/>
      <c r="L18" s="170"/>
    </row>
    <row r="19" spans="1:12" x14ac:dyDescent="0.2">
      <c r="A19" s="194">
        <v>9</v>
      </c>
      <c r="B19" s="187" t="s">
        <v>139</v>
      </c>
      <c r="C19" s="152" t="s">
        <v>119</v>
      </c>
      <c r="D19" s="139"/>
      <c r="E19" s="140"/>
      <c r="F19" s="190">
        <v>2231252.1</v>
      </c>
      <c r="G19" s="192">
        <f>IF(H19="DOLAR",#REF!,0)</f>
        <v>0</v>
      </c>
      <c r="H19" s="192">
        <v>330</v>
      </c>
      <c r="I19" s="252"/>
      <c r="J19" s="171" t="s">
        <v>24</v>
      </c>
      <c r="K19" s="170"/>
    </row>
    <row r="20" spans="1:12" x14ac:dyDescent="0.2">
      <c r="A20" s="194">
        <v>10</v>
      </c>
      <c r="B20" s="187" t="s">
        <v>212</v>
      </c>
      <c r="C20" s="152" t="s">
        <v>113</v>
      </c>
      <c r="D20" s="139"/>
      <c r="E20" s="140"/>
      <c r="F20" s="190">
        <v>1097051214.336</v>
      </c>
      <c r="G20" s="192">
        <f>IF(H20="DOLAR",#REF!,0)</f>
        <v>0</v>
      </c>
      <c r="H20" s="192">
        <v>162252.79999999999</v>
      </c>
      <c r="I20" s="252"/>
      <c r="J20" s="171" t="s">
        <v>24</v>
      </c>
      <c r="K20" s="170"/>
      <c r="L20" s="170"/>
    </row>
    <row r="21" spans="1:12" x14ac:dyDescent="0.2">
      <c r="A21" s="194">
        <v>11</v>
      </c>
      <c r="B21" s="187" t="s">
        <v>213</v>
      </c>
      <c r="C21" s="152" t="s">
        <v>113</v>
      </c>
      <c r="D21" s="139"/>
      <c r="E21" s="140"/>
      <c r="F21" s="190">
        <v>1427933.7302999999</v>
      </c>
      <c r="G21" s="192">
        <f>IF(H21="DOLAR",#REF!,0)</f>
        <v>0</v>
      </c>
      <c r="H21" s="192">
        <v>211.19</v>
      </c>
      <c r="I21" s="252"/>
      <c r="J21" s="171" t="s">
        <v>24</v>
      </c>
      <c r="K21" s="170"/>
      <c r="L21" s="170"/>
    </row>
    <row r="22" spans="1:12" x14ac:dyDescent="0.2">
      <c r="A22" s="194">
        <v>12</v>
      </c>
      <c r="B22" s="187" t="s">
        <v>178</v>
      </c>
      <c r="C22" s="152" t="s">
        <v>119</v>
      </c>
      <c r="D22" s="139"/>
      <c r="E22" s="140"/>
      <c r="F22" s="190">
        <v>4907250</v>
      </c>
      <c r="G22" s="192">
        <f>IF(H22="DOLAR",#REF!,0)</f>
        <v>0</v>
      </c>
      <c r="H22" s="192"/>
      <c r="I22" s="252"/>
      <c r="J22" s="171" t="s">
        <v>24</v>
      </c>
      <c r="K22" s="170"/>
      <c r="L22" s="172"/>
    </row>
    <row r="23" spans="1:12" x14ac:dyDescent="0.2">
      <c r="A23" s="194">
        <v>13</v>
      </c>
      <c r="B23" s="187" t="s">
        <v>82</v>
      </c>
      <c r="C23" s="152" t="s">
        <v>113</v>
      </c>
      <c r="D23" s="139"/>
      <c r="E23" s="140"/>
      <c r="F23" s="190">
        <v>10588836</v>
      </c>
      <c r="G23" s="192">
        <f>IF(H23="DOLAR",#REF!,0)</f>
        <v>0</v>
      </c>
      <c r="H23" s="192"/>
      <c r="I23" s="252"/>
      <c r="J23" s="171" t="s">
        <v>24</v>
      </c>
      <c r="K23" s="170"/>
      <c r="L23" s="170"/>
    </row>
    <row r="24" spans="1:12" x14ac:dyDescent="0.2">
      <c r="A24" s="194">
        <v>14</v>
      </c>
      <c r="B24" s="187" t="s">
        <v>160</v>
      </c>
      <c r="C24" s="152" t="s">
        <v>113</v>
      </c>
      <c r="D24" s="139"/>
      <c r="E24" s="140"/>
      <c r="F24" s="190">
        <v>209479280</v>
      </c>
      <c r="G24" s="192">
        <f>IF(H24="DOLAR",#REF!,0)</f>
        <v>0</v>
      </c>
      <c r="H24" s="192"/>
      <c r="I24" s="252"/>
      <c r="J24" s="171" t="s">
        <v>24</v>
      </c>
      <c r="K24" s="170"/>
      <c r="L24" s="170"/>
    </row>
    <row r="25" spans="1:12" x14ac:dyDescent="0.2">
      <c r="A25" s="194">
        <v>15</v>
      </c>
      <c r="B25" s="187" t="s">
        <v>248</v>
      </c>
      <c r="C25" s="152" t="s">
        <v>119</v>
      </c>
      <c r="D25" s="139"/>
      <c r="E25" s="140"/>
      <c r="F25" s="190">
        <v>1500000</v>
      </c>
      <c r="G25" s="192">
        <f>IF(H25="DOLAR",#REF!,0)</f>
        <v>0</v>
      </c>
      <c r="H25" s="192"/>
      <c r="I25" s="252"/>
      <c r="J25" s="171" t="s">
        <v>24</v>
      </c>
      <c r="K25" s="170"/>
      <c r="L25" s="172"/>
    </row>
    <row r="26" spans="1:12" x14ac:dyDescent="0.2">
      <c r="A26" s="194">
        <v>16</v>
      </c>
      <c r="B26" s="187" t="s">
        <v>83</v>
      </c>
      <c r="C26" s="152" t="s">
        <v>119</v>
      </c>
      <c r="D26" s="139"/>
      <c r="E26" s="140"/>
      <c r="F26" s="190">
        <v>17753000</v>
      </c>
      <c r="G26" s="192">
        <f>IF(H26="DOLAR",#REF!,0)</f>
        <v>0</v>
      </c>
      <c r="H26" s="192"/>
      <c r="I26" s="252"/>
      <c r="J26" s="171" t="s">
        <v>24</v>
      </c>
      <c r="K26" s="170"/>
      <c r="L26" s="170"/>
    </row>
    <row r="27" spans="1:12" x14ac:dyDescent="0.2">
      <c r="A27" s="194">
        <v>17</v>
      </c>
      <c r="B27" s="187" t="s">
        <v>135</v>
      </c>
      <c r="C27" s="152" t="s">
        <v>113</v>
      </c>
      <c r="D27" s="139"/>
      <c r="E27" s="140"/>
      <c r="F27" s="190">
        <v>36885392</v>
      </c>
      <c r="G27" s="192">
        <f>IF(H27="DOLAR",#REF!,0)</f>
        <v>0</v>
      </c>
      <c r="H27" s="192"/>
      <c r="I27" s="252"/>
      <c r="J27" s="171" t="s">
        <v>24</v>
      </c>
      <c r="K27" s="170"/>
      <c r="L27" s="172"/>
    </row>
    <row r="28" spans="1:12" x14ac:dyDescent="0.2">
      <c r="A28" s="194">
        <v>18</v>
      </c>
      <c r="B28" s="187" t="s">
        <v>214</v>
      </c>
      <c r="C28" s="152" t="s">
        <v>119</v>
      </c>
      <c r="D28" s="139"/>
      <c r="E28" s="140"/>
      <c r="F28" s="190">
        <v>13742484.525</v>
      </c>
      <c r="G28" s="192">
        <f>IF(H28="DOLAR",#REF!,0)</f>
        <v>0</v>
      </c>
      <c r="H28" s="192">
        <v>2032.5</v>
      </c>
      <c r="I28" s="252"/>
      <c r="J28" s="171" t="s">
        <v>24</v>
      </c>
      <c r="K28" s="170"/>
      <c r="L28" s="172"/>
    </row>
    <row r="29" spans="1:12" x14ac:dyDescent="0.2">
      <c r="A29" s="194">
        <v>19</v>
      </c>
      <c r="B29" s="187" t="s">
        <v>208</v>
      </c>
      <c r="C29" s="152" t="s">
        <v>115</v>
      </c>
      <c r="D29" s="139"/>
      <c r="E29" s="140"/>
      <c r="F29" s="190">
        <v>441050926.46999997</v>
      </c>
      <c r="G29" s="192">
        <f>IF(H29="DOLAR",#REF!,0)</f>
        <v>0</v>
      </c>
      <c r="H29" s="192">
        <v>65231</v>
      </c>
      <c r="I29" s="252"/>
      <c r="J29" s="171" t="s">
        <v>24</v>
      </c>
      <c r="K29" s="170"/>
      <c r="L29" s="170"/>
    </row>
    <row r="30" spans="1:12" x14ac:dyDescent="0.2">
      <c r="A30" s="194">
        <v>20</v>
      </c>
      <c r="B30" s="187" t="s">
        <v>125</v>
      </c>
      <c r="C30" s="152" t="s">
        <v>119</v>
      </c>
      <c r="D30" s="139"/>
      <c r="E30" s="140"/>
      <c r="F30" s="190">
        <v>20462000</v>
      </c>
      <c r="G30" s="192">
        <f>IF(H30="DOLAR",#REF!,0)</f>
        <v>0</v>
      </c>
      <c r="H30" s="192"/>
      <c r="I30" s="252"/>
      <c r="J30" s="171" t="s">
        <v>24</v>
      </c>
      <c r="K30" s="170"/>
      <c r="L30" s="172"/>
    </row>
    <row r="31" spans="1:12" x14ac:dyDescent="0.2">
      <c r="A31" s="194">
        <v>21</v>
      </c>
      <c r="B31" s="187" t="s">
        <v>62</v>
      </c>
      <c r="C31" s="152" t="s">
        <v>238</v>
      </c>
      <c r="D31" s="139"/>
      <c r="E31" s="140"/>
      <c r="F31" s="190">
        <v>27964214.955600001</v>
      </c>
      <c r="G31" s="192">
        <f>IF(H31="DOLAR",#REF!,0)</f>
        <v>0</v>
      </c>
      <c r="H31" s="192">
        <v>4135.88</v>
      </c>
      <c r="I31" s="252"/>
      <c r="J31" s="171" t="s">
        <v>24</v>
      </c>
      <c r="K31" s="170"/>
      <c r="L31" s="170"/>
    </row>
    <row r="32" spans="1:12" x14ac:dyDescent="0.2">
      <c r="A32" s="194">
        <v>22</v>
      </c>
      <c r="B32" s="187" t="s">
        <v>215</v>
      </c>
      <c r="C32" s="152" t="s">
        <v>113</v>
      </c>
      <c r="D32" s="139"/>
      <c r="E32" s="140"/>
      <c r="F32" s="190">
        <v>81136440</v>
      </c>
      <c r="G32" s="192">
        <f>IF(H32="DOLAR",#REF!,0)</f>
        <v>0</v>
      </c>
      <c r="H32" s="192">
        <v>12000</v>
      </c>
      <c r="I32" s="252"/>
      <c r="J32" s="171" t="s">
        <v>24</v>
      </c>
      <c r="K32" s="170"/>
      <c r="L32" s="170"/>
    </row>
    <row r="33" spans="1:21" x14ac:dyDescent="0.2">
      <c r="A33" s="194">
        <v>23</v>
      </c>
      <c r="B33" s="187" t="s">
        <v>179</v>
      </c>
      <c r="C33" s="152" t="s">
        <v>119</v>
      </c>
      <c r="D33" s="139"/>
      <c r="E33" s="140"/>
      <c r="F33" s="190">
        <v>2910930</v>
      </c>
      <c r="G33" s="192">
        <f>IF(H33="DOLAR",#REF!,0)</f>
        <v>0</v>
      </c>
      <c r="H33" s="192"/>
      <c r="I33" s="252"/>
      <c r="J33" s="171" t="s">
        <v>24</v>
      </c>
      <c r="K33" s="170"/>
      <c r="L33" s="170"/>
    </row>
    <row r="34" spans="1:21" x14ac:dyDescent="0.2">
      <c r="A34" s="194">
        <v>24</v>
      </c>
      <c r="B34" s="187" t="s">
        <v>249</v>
      </c>
      <c r="C34" s="141" t="s">
        <v>119</v>
      </c>
      <c r="D34" s="139"/>
      <c r="E34" s="140"/>
      <c r="F34" s="190">
        <v>1633276.5371999999</v>
      </c>
      <c r="G34" s="192">
        <f>IF(H34="DOLAR",#REF!,0)</f>
        <v>0</v>
      </c>
      <c r="H34" s="192">
        <v>241.56</v>
      </c>
      <c r="I34" s="252"/>
      <c r="J34" s="171" t="s">
        <v>24</v>
      </c>
      <c r="K34" s="170"/>
      <c r="L34" s="170"/>
    </row>
    <row r="35" spans="1:21" ht="12" customHeight="1" x14ac:dyDescent="0.2">
      <c r="A35" s="194">
        <v>25</v>
      </c>
      <c r="B35" s="187" t="s">
        <v>84</v>
      </c>
      <c r="C35" s="195" t="s">
        <v>61</v>
      </c>
      <c r="D35" s="196"/>
      <c r="E35" s="197"/>
      <c r="F35" s="190">
        <v>39509437</v>
      </c>
      <c r="G35" s="192">
        <f>IF(H35="DOLAR",#REF!,0)</f>
        <v>0</v>
      </c>
      <c r="H35" s="192"/>
      <c r="I35" s="252"/>
      <c r="J35" s="171" t="s">
        <v>24</v>
      </c>
      <c r="K35" s="170"/>
      <c r="L35" s="170"/>
    </row>
    <row r="36" spans="1:21" s="159" customFormat="1" ht="12" x14ac:dyDescent="0.25">
      <c r="B36" s="159" t="s">
        <v>39</v>
      </c>
      <c r="D36" s="52"/>
      <c r="E36" s="52"/>
      <c r="F36" s="181">
        <f>SUM(F11:F35)</f>
        <v>5157219315.1301994</v>
      </c>
      <c r="G36" s="181">
        <f t="shared" ref="G36:H36" si="0">SUM(G11:G35)</f>
        <v>0</v>
      </c>
      <c r="H36" s="188">
        <f t="shared" si="0"/>
        <v>311897.46000000002</v>
      </c>
    </row>
    <row r="37" spans="1:21" s="159" customFormat="1" ht="12" x14ac:dyDescent="0.25">
      <c r="D37" s="52"/>
      <c r="E37" s="52"/>
      <c r="F37" s="182"/>
      <c r="G37" s="182"/>
      <c r="H37" s="182"/>
    </row>
    <row r="38" spans="1:21" s="159" customFormat="1" x14ac:dyDescent="0.2">
      <c r="D38" s="52"/>
      <c r="E38" s="52"/>
      <c r="F38" s="176"/>
      <c r="G38" s="176"/>
      <c r="H38" s="176"/>
    </row>
    <row r="39" spans="1:21" s="159" customFormat="1" x14ac:dyDescent="0.2">
      <c r="D39" s="52"/>
      <c r="E39" s="52"/>
      <c r="F39" s="176"/>
      <c r="G39" s="176"/>
      <c r="H39" s="176"/>
    </row>
    <row r="40" spans="1:21" s="159" customFormat="1" x14ac:dyDescent="0.2">
      <c r="D40" s="52"/>
      <c r="E40" s="52"/>
      <c r="F40" s="176"/>
      <c r="G40" s="176"/>
      <c r="H40" s="176"/>
    </row>
    <row r="41" spans="1:21" s="159" customFormat="1" ht="12" x14ac:dyDescent="0.25">
      <c r="A41" s="163" t="s">
        <v>236</v>
      </c>
      <c r="B41" s="164"/>
      <c r="C41" s="165"/>
      <c r="D41" s="89"/>
      <c r="E41" s="88"/>
      <c r="F41" s="177"/>
      <c r="G41" s="177"/>
      <c r="H41" s="177"/>
      <c r="I41" s="161"/>
      <c r="J41" s="161"/>
      <c r="K41" s="161"/>
      <c r="L41" s="161"/>
      <c r="M41" s="162"/>
      <c r="N41" s="162"/>
      <c r="O41" s="162"/>
      <c r="P41" s="162"/>
      <c r="Q41" s="162"/>
      <c r="R41" s="162"/>
      <c r="S41" s="162"/>
      <c r="T41" s="162"/>
      <c r="U41" s="162"/>
    </row>
    <row r="42" spans="1:21" s="159" customFormat="1" ht="12" x14ac:dyDescent="0.25">
      <c r="A42" s="163" t="s">
        <v>237</v>
      </c>
      <c r="B42" s="164"/>
      <c r="C42" s="165" t="str">
        <f>+indice!D13</f>
        <v>30 de JUNIO de 2021</v>
      </c>
      <c r="D42" s="90"/>
      <c r="E42" s="88"/>
      <c r="F42" s="177"/>
      <c r="G42" s="177"/>
      <c r="H42" s="177"/>
      <c r="I42" s="161"/>
      <c r="J42" s="161"/>
      <c r="K42" s="161"/>
      <c r="L42" s="161"/>
      <c r="M42" s="162"/>
      <c r="N42" s="162"/>
      <c r="O42" s="162"/>
      <c r="P42" s="162"/>
      <c r="Q42" s="162"/>
      <c r="R42" s="162"/>
      <c r="S42" s="162"/>
      <c r="T42" s="162"/>
      <c r="U42" s="162"/>
    </row>
    <row r="43" spans="1:21" s="159" customFormat="1" ht="12" x14ac:dyDescent="0.25">
      <c r="A43" s="167"/>
      <c r="B43" s="168"/>
      <c r="C43" s="166">
        <f>+indice!D15</f>
        <v>6761.37</v>
      </c>
      <c r="D43" s="91"/>
      <c r="E43" s="88"/>
      <c r="F43" s="177"/>
      <c r="G43" s="177"/>
      <c r="H43" s="177"/>
      <c r="I43" s="161"/>
      <c r="J43" s="161"/>
      <c r="K43" s="161"/>
      <c r="L43" s="161"/>
      <c r="M43" s="162"/>
      <c r="N43" s="162"/>
      <c r="O43" s="162"/>
      <c r="P43" s="162"/>
      <c r="Q43" s="162"/>
      <c r="R43" s="162"/>
      <c r="S43" s="162"/>
      <c r="T43" s="162"/>
      <c r="U43" s="162"/>
    </row>
    <row r="44" spans="1:21" s="159" customFormat="1" ht="12" x14ac:dyDescent="0.25">
      <c r="A44" s="160"/>
      <c r="B44" s="164" t="s">
        <v>10</v>
      </c>
      <c r="C44" s="168"/>
      <c r="D44" s="91"/>
      <c r="E44" s="88"/>
      <c r="F44" s="177"/>
      <c r="G44" s="177"/>
      <c r="H44" s="177"/>
      <c r="I44" s="161"/>
      <c r="J44" s="161"/>
      <c r="K44" s="161"/>
      <c r="L44" s="161"/>
      <c r="M44" s="162"/>
      <c r="N44" s="162"/>
      <c r="O44" s="162"/>
      <c r="P44" s="162"/>
      <c r="Q44" s="162"/>
      <c r="R44" s="162"/>
      <c r="S44" s="162"/>
      <c r="T44" s="162"/>
      <c r="U44" s="162"/>
    </row>
    <row r="45" spans="1:21" s="159" customFormat="1" ht="12" x14ac:dyDescent="0.25">
      <c r="A45" s="164"/>
      <c r="B45" s="168"/>
      <c r="C45" s="168"/>
      <c r="D45" s="91"/>
      <c r="E45" s="88"/>
      <c r="F45" s="177"/>
      <c r="G45" s="177"/>
      <c r="H45" s="177"/>
      <c r="I45" s="161"/>
      <c r="J45" s="161"/>
      <c r="K45" s="161"/>
      <c r="L45" s="161"/>
      <c r="M45" s="162"/>
      <c r="N45" s="162"/>
      <c r="O45" s="162"/>
      <c r="P45" s="162"/>
      <c r="Q45" s="162"/>
      <c r="R45" s="162"/>
      <c r="S45" s="162"/>
      <c r="T45" s="162"/>
      <c r="U45" s="162"/>
    </row>
    <row r="46" spans="1:21" ht="14.1" customHeight="1" thickBot="1" x14ac:dyDescent="0.3">
      <c r="A46" s="254" t="s">
        <v>11</v>
      </c>
      <c r="B46" s="250" t="s">
        <v>26</v>
      </c>
      <c r="C46" s="250" t="s">
        <v>13</v>
      </c>
      <c r="D46" s="255" t="s">
        <v>27</v>
      </c>
      <c r="E46" s="255" t="s">
        <v>15</v>
      </c>
      <c r="F46" s="178" t="s">
        <v>16</v>
      </c>
      <c r="G46" s="256" t="s">
        <v>16</v>
      </c>
      <c r="H46" s="256"/>
      <c r="I46" s="250" t="s">
        <v>17</v>
      </c>
      <c r="J46" s="250" t="s">
        <v>18</v>
      </c>
      <c r="K46" s="170"/>
      <c r="L46" s="170"/>
    </row>
    <row r="47" spans="1:21" ht="12" thickBot="1" x14ac:dyDescent="0.25">
      <c r="A47" s="254"/>
      <c r="B47" s="250"/>
      <c r="C47" s="250"/>
      <c r="D47" s="255"/>
      <c r="E47" s="255"/>
      <c r="F47" s="179" t="s">
        <v>19</v>
      </c>
      <c r="G47" s="180" t="s">
        <v>20</v>
      </c>
      <c r="H47" s="180" t="s">
        <v>21</v>
      </c>
      <c r="I47" s="250"/>
      <c r="J47" s="250"/>
      <c r="K47" s="170"/>
      <c r="L47" s="170"/>
    </row>
    <row r="48" spans="1:21" ht="12" x14ac:dyDescent="0.25">
      <c r="A48" s="173"/>
      <c r="B48" s="159" t="s">
        <v>38</v>
      </c>
      <c r="C48" s="173"/>
      <c r="D48" s="116"/>
      <c r="E48" s="116"/>
      <c r="F48" s="183">
        <f>+F36</f>
        <v>5157219315.1301994</v>
      </c>
      <c r="G48" s="183">
        <f>+G36</f>
        <v>0</v>
      </c>
      <c r="H48" s="188">
        <f>+H36</f>
        <v>311897.46000000002</v>
      </c>
      <c r="I48" s="173"/>
      <c r="J48" s="173"/>
      <c r="K48" s="170"/>
      <c r="L48" s="170"/>
    </row>
    <row r="49" spans="1:12" x14ac:dyDescent="0.2">
      <c r="A49" s="194">
        <v>26</v>
      </c>
      <c r="B49" s="187" t="s">
        <v>84</v>
      </c>
      <c r="C49" s="195" t="s">
        <v>61</v>
      </c>
      <c r="D49" s="196"/>
      <c r="E49" s="197"/>
      <c r="F49" s="190">
        <v>94676421.493499994</v>
      </c>
      <c r="G49" s="191"/>
      <c r="H49" s="192">
        <v>14002.55</v>
      </c>
      <c r="I49" s="253" t="s">
        <v>46</v>
      </c>
      <c r="J49" s="171" t="s">
        <v>24</v>
      </c>
      <c r="K49" s="170"/>
      <c r="L49" s="172"/>
    </row>
    <row r="50" spans="1:12" x14ac:dyDescent="0.2">
      <c r="A50" s="194">
        <v>27</v>
      </c>
      <c r="B50" s="187" t="s">
        <v>180</v>
      </c>
      <c r="C50" s="195" t="s">
        <v>119</v>
      </c>
      <c r="D50" s="196"/>
      <c r="E50" s="197"/>
      <c r="F50" s="190">
        <v>5859003</v>
      </c>
      <c r="G50" s="191"/>
      <c r="H50" s="192"/>
      <c r="I50" s="253"/>
      <c r="J50" s="171" t="s">
        <v>24</v>
      </c>
      <c r="K50" s="170"/>
      <c r="L50" s="170"/>
    </row>
    <row r="51" spans="1:12" x14ac:dyDescent="0.2">
      <c r="A51" s="194">
        <v>28</v>
      </c>
      <c r="B51" s="187" t="s">
        <v>181</v>
      </c>
      <c r="C51" s="195" t="s">
        <v>119</v>
      </c>
      <c r="D51" s="196"/>
      <c r="E51" s="197"/>
      <c r="F51" s="190">
        <v>450000</v>
      </c>
      <c r="G51" s="191"/>
      <c r="H51" s="192"/>
      <c r="I51" s="253"/>
      <c r="J51" s="171" t="s">
        <v>24</v>
      </c>
      <c r="K51" s="170"/>
      <c r="L51" s="170"/>
    </row>
    <row r="52" spans="1:12" x14ac:dyDescent="0.2">
      <c r="A52" s="194">
        <v>29</v>
      </c>
      <c r="B52" s="187" t="s">
        <v>182</v>
      </c>
      <c r="C52" s="195" t="s">
        <v>119</v>
      </c>
      <c r="D52" s="196"/>
      <c r="E52" s="197"/>
      <c r="F52" s="190">
        <v>1100000</v>
      </c>
      <c r="G52" s="191"/>
      <c r="H52" s="192"/>
      <c r="I52" s="253"/>
      <c r="J52" s="171" t="s">
        <v>24</v>
      </c>
      <c r="K52" s="170"/>
      <c r="L52" s="170"/>
    </row>
    <row r="53" spans="1:12" x14ac:dyDescent="0.2">
      <c r="A53" s="194">
        <v>30</v>
      </c>
      <c r="B53" s="187" t="s">
        <v>183</v>
      </c>
      <c r="C53" s="195" t="s">
        <v>119</v>
      </c>
      <c r="D53" s="196"/>
      <c r="E53" s="197"/>
      <c r="F53" s="190">
        <v>790000</v>
      </c>
      <c r="G53" s="191"/>
      <c r="H53" s="192"/>
      <c r="I53" s="253"/>
      <c r="J53" s="171" t="s">
        <v>24</v>
      </c>
      <c r="K53" s="170"/>
      <c r="L53" s="170"/>
    </row>
    <row r="54" spans="1:12" x14ac:dyDescent="0.2">
      <c r="A54" s="194">
        <v>31</v>
      </c>
      <c r="B54" s="187" t="s">
        <v>67</v>
      </c>
      <c r="C54" s="195" t="s">
        <v>122</v>
      </c>
      <c r="D54" s="196"/>
      <c r="E54" s="197"/>
      <c r="F54" s="190">
        <v>2062800</v>
      </c>
      <c r="G54" s="191"/>
      <c r="H54" s="192"/>
      <c r="I54" s="253"/>
      <c r="J54" s="171" t="s">
        <v>24</v>
      </c>
      <c r="K54" s="170"/>
      <c r="L54" s="170"/>
    </row>
    <row r="55" spans="1:12" x14ac:dyDescent="0.2">
      <c r="A55" s="194">
        <v>32</v>
      </c>
      <c r="B55" s="187" t="s">
        <v>85</v>
      </c>
      <c r="C55" s="195" t="s">
        <v>122</v>
      </c>
      <c r="D55" s="196"/>
      <c r="E55" s="197"/>
      <c r="F55" s="190">
        <v>67857830</v>
      </c>
      <c r="G55" s="191"/>
      <c r="H55" s="192"/>
      <c r="I55" s="253"/>
      <c r="J55" s="171" t="s">
        <v>24</v>
      </c>
      <c r="K55" s="170"/>
      <c r="L55" s="170"/>
    </row>
    <row r="56" spans="1:12" x14ac:dyDescent="0.2">
      <c r="A56" s="194">
        <v>33</v>
      </c>
      <c r="B56" s="187" t="s">
        <v>86</v>
      </c>
      <c r="C56" s="195" t="s">
        <v>119</v>
      </c>
      <c r="D56" s="196"/>
      <c r="E56" s="197"/>
      <c r="F56" s="190">
        <v>65225820</v>
      </c>
      <c r="G56" s="191"/>
      <c r="H56" s="192"/>
      <c r="I56" s="253"/>
      <c r="J56" s="171" t="s">
        <v>24</v>
      </c>
      <c r="K56" s="170"/>
      <c r="L56" s="170"/>
    </row>
    <row r="57" spans="1:12" x14ac:dyDescent="0.2">
      <c r="A57" s="194">
        <v>34</v>
      </c>
      <c r="B57" s="187" t="s">
        <v>87</v>
      </c>
      <c r="C57" s="195" t="s">
        <v>169</v>
      </c>
      <c r="D57" s="196"/>
      <c r="E57" s="197"/>
      <c r="F57" s="190">
        <v>113779577.48</v>
      </c>
      <c r="G57" s="191"/>
      <c r="H57" s="192"/>
      <c r="I57" s="253"/>
      <c r="J57" s="171" t="s">
        <v>24</v>
      </c>
      <c r="K57" s="170"/>
      <c r="L57" s="172"/>
    </row>
    <row r="58" spans="1:12" x14ac:dyDescent="0.2">
      <c r="A58" s="194">
        <v>35</v>
      </c>
      <c r="B58" s="187" t="s">
        <v>184</v>
      </c>
      <c r="C58" s="195" t="s">
        <v>122</v>
      </c>
      <c r="D58" s="196"/>
      <c r="E58" s="197"/>
      <c r="F58" s="190">
        <v>45247052</v>
      </c>
      <c r="G58" s="191"/>
      <c r="H58" s="192"/>
      <c r="I58" s="253"/>
      <c r="J58" s="171" t="s">
        <v>24</v>
      </c>
      <c r="K58" s="170"/>
      <c r="L58" s="170"/>
    </row>
    <row r="59" spans="1:12" x14ac:dyDescent="0.2">
      <c r="A59" s="194">
        <v>36</v>
      </c>
      <c r="B59" s="187" t="s">
        <v>114</v>
      </c>
      <c r="C59" s="195" t="s">
        <v>119</v>
      </c>
      <c r="D59" s="196"/>
      <c r="E59" s="197"/>
      <c r="F59" s="190">
        <v>39261666</v>
      </c>
      <c r="G59" s="191"/>
      <c r="H59" s="192"/>
      <c r="I59" s="253"/>
      <c r="J59" s="171" t="s">
        <v>24</v>
      </c>
      <c r="K59" s="170"/>
      <c r="L59" s="170"/>
    </row>
    <row r="60" spans="1:12" x14ac:dyDescent="0.2">
      <c r="A60" s="194">
        <v>37</v>
      </c>
      <c r="B60" s="187" t="s">
        <v>250</v>
      </c>
      <c r="C60" s="195" t="s">
        <v>122</v>
      </c>
      <c r="D60" s="196"/>
      <c r="E60" s="197"/>
      <c r="F60" s="190">
        <v>474600</v>
      </c>
      <c r="G60" s="191"/>
      <c r="H60" s="192"/>
      <c r="I60" s="253"/>
      <c r="J60" s="171" t="s">
        <v>24</v>
      </c>
      <c r="K60" s="170"/>
      <c r="L60" s="172"/>
    </row>
    <row r="61" spans="1:12" x14ac:dyDescent="0.2">
      <c r="A61" s="194">
        <v>38</v>
      </c>
      <c r="B61" s="187" t="s">
        <v>250</v>
      </c>
      <c r="C61" s="195" t="s">
        <v>122</v>
      </c>
      <c r="D61" s="196"/>
      <c r="E61" s="197"/>
      <c r="F61" s="190">
        <v>933069.05999999994</v>
      </c>
      <c r="G61" s="191"/>
      <c r="H61" s="192">
        <v>138</v>
      </c>
      <c r="I61" s="253"/>
      <c r="J61" s="171" t="s">
        <v>24</v>
      </c>
      <c r="K61" s="170"/>
      <c r="L61" s="170"/>
    </row>
    <row r="62" spans="1:12" x14ac:dyDescent="0.2">
      <c r="A62" s="194">
        <v>39</v>
      </c>
      <c r="B62" s="187" t="s">
        <v>126</v>
      </c>
      <c r="C62" s="195" t="s">
        <v>119</v>
      </c>
      <c r="D62" s="196"/>
      <c r="E62" s="197"/>
      <c r="F62" s="190">
        <v>572372</v>
      </c>
      <c r="G62" s="191"/>
      <c r="H62" s="192"/>
      <c r="I62" s="253"/>
      <c r="J62" s="171" t="s">
        <v>24</v>
      </c>
      <c r="K62" s="170"/>
      <c r="L62" s="170"/>
    </row>
    <row r="63" spans="1:12" x14ac:dyDescent="0.2">
      <c r="A63" s="194">
        <v>40</v>
      </c>
      <c r="B63" s="187" t="s">
        <v>68</v>
      </c>
      <c r="C63" s="195" t="s">
        <v>119</v>
      </c>
      <c r="D63" s="196"/>
      <c r="E63" s="197"/>
      <c r="F63" s="190">
        <v>7369350</v>
      </c>
      <c r="G63" s="191"/>
      <c r="H63" s="192"/>
      <c r="I63" s="253"/>
      <c r="J63" s="171" t="s">
        <v>24</v>
      </c>
      <c r="K63" s="170"/>
      <c r="L63" s="170"/>
    </row>
    <row r="64" spans="1:12" x14ac:dyDescent="0.2">
      <c r="A64" s="194">
        <v>41</v>
      </c>
      <c r="B64" s="187" t="s">
        <v>69</v>
      </c>
      <c r="C64" s="195" t="s">
        <v>119</v>
      </c>
      <c r="D64" s="196"/>
      <c r="E64" s="197"/>
      <c r="F64" s="190">
        <v>54090.96</v>
      </c>
      <c r="G64" s="191"/>
      <c r="H64" s="192">
        <v>8</v>
      </c>
      <c r="I64" s="253"/>
      <c r="J64" s="171" t="s">
        <v>24</v>
      </c>
      <c r="K64" s="170"/>
      <c r="L64" s="172"/>
    </row>
    <row r="65" spans="1:21" x14ac:dyDescent="0.2">
      <c r="A65" s="194">
        <v>42</v>
      </c>
      <c r="B65" s="187" t="s">
        <v>251</v>
      </c>
      <c r="C65" s="195" t="s">
        <v>169</v>
      </c>
      <c r="D65" s="196"/>
      <c r="E65" s="197"/>
      <c r="F65" s="190">
        <v>239249995.63079998</v>
      </c>
      <c r="G65" s="191"/>
      <c r="H65" s="192">
        <v>35384.839999999997</v>
      </c>
      <c r="I65" s="253"/>
      <c r="J65" s="171" t="s">
        <v>24</v>
      </c>
      <c r="K65" s="170"/>
      <c r="L65" s="170"/>
    </row>
    <row r="66" spans="1:21" x14ac:dyDescent="0.2">
      <c r="A66" s="194">
        <v>43</v>
      </c>
      <c r="B66" s="187" t="s">
        <v>88</v>
      </c>
      <c r="C66" s="195" t="s">
        <v>119</v>
      </c>
      <c r="D66" s="196"/>
      <c r="E66" s="197"/>
      <c r="F66" s="190">
        <v>613799</v>
      </c>
      <c r="G66" s="191"/>
      <c r="H66" s="192"/>
      <c r="I66" s="253"/>
      <c r="J66" s="171" t="s">
        <v>24</v>
      </c>
      <c r="K66" s="170"/>
      <c r="L66" s="170"/>
    </row>
    <row r="67" spans="1:21" x14ac:dyDescent="0.2">
      <c r="A67" s="194">
        <v>44</v>
      </c>
      <c r="B67" s="187" t="s">
        <v>209</v>
      </c>
      <c r="C67" s="195" t="s">
        <v>115</v>
      </c>
      <c r="D67" s="196"/>
      <c r="E67" s="197"/>
      <c r="F67" s="190">
        <v>141988770</v>
      </c>
      <c r="G67" s="191"/>
      <c r="H67" s="192">
        <v>21000</v>
      </c>
      <c r="I67" s="253"/>
      <c r="J67" s="171" t="s">
        <v>24</v>
      </c>
      <c r="K67" s="170"/>
      <c r="L67" s="172"/>
    </row>
    <row r="68" spans="1:21" x14ac:dyDescent="0.2">
      <c r="A68" s="194">
        <v>45</v>
      </c>
      <c r="B68" s="187" t="s">
        <v>161</v>
      </c>
      <c r="C68" s="152" t="s">
        <v>119</v>
      </c>
      <c r="D68" s="196"/>
      <c r="E68" s="197"/>
      <c r="F68" s="190">
        <v>29200000</v>
      </c>
      <c r="G68" s="191"/>
      <c r="H68" s="192"/>
      <c r="I68" s="253"/>
      <c r="J68" s="171" t="s">
        <v>24</v>
      </c>
      <c r="K68" s="170"/>
      <c r="L68" s="172"/>
    </row>
    <row r="69" spans="1:21" ht="12" customHeight="1" x14ac:dyDescent="0.2">
      <c r="A69" s="194">
        <v>46</v>
      </c>
      <c r="B69" s="187" t="s">
        <v>59</v>
      </c>
      <c r="C69" s="152" t="s">
        <v>169</v>
      </c>
      <c r="D69" s="139"/>
      <c r="E69" s="140"/>
      <c r="F69" s="190">
        <v>25573484</v>
      </c>
      <c r="G69" s="191"/>
      <c r="H69" s="192"/>
      <c r="I69" s="253"/>
      <c r="J69" s="171" t="s">
        <v>24</v>
      </c>
      <c r="K69" s="170"/>
      <c r="L69" s="170"/>
    </row>
    <row r="70" spans="1:21" x14ac:dyDescent="0.2">
      <c r="A70" s="194">
        <v>47</v>
      </c>
      <c r="B70" s="187" t="s">
        <v>120</v>
      </c>
      <c r="C70" s="152" t="s">
        <v>33</v>
      </c>
      <c r="D70" s="139"/>
      <c r="E70" s="140"/>
      <c r="F70" s="190">
        <v>90000</v>
      </c>
      <c r="G70" s="191"/>
      <c r="H70" s="192"/>
      <c r="I70" s="253"/>
      <c r="J70" s="171" t="s">
        <v>24</v>
      </c>
      <c r="L70" s="172"/>
    </row>
    <row r="71" spans="1:21" x14ac:dyDescent="0.2">
      <c r="A71" s="194">
        <v>48</v>
      </c>
      <c r="B71" s="187" t="s">
        <v>137</v>
      </c>
      <c r="C71" s="152" t="s">
        <v>33</v>
      </c>
      <c r="D71" s="139"/>
      <c r="E71" s="140"/>
      <c r="F71" s="190">
        <v>183638051</v>
      </c>
      <c r="G71" s="191"/>
      <c r="H71" s="192"/>
      <c r="I71" s="253"/>
      <c r="J71" s="171" t="s">
        <v>24</v>
      </c>
      <c r="K71" s="170"/>
      <c r="L71" s="170"/>
    </row>
    <row r="72" spans="1:21" x14ac:dyDescent="0.2">
      <c r="A72" s="194">
        <v>49</v>
      </c>
      <c r="B72" s="187" t="s">
        <v>216</v>
      </c>
      <c r="C72" s="152" t="s">
        <v>119</v>
      </c>
      <c r="D72" s="139"/>
      <c r="E72" s="140"/>
      <c r="F72" s="190">
        <v>6085233</v>
      </c>
      <c r="G72" s="191"/>
      <c r="H72" s="192">
        <v>900</v>
      </c>
      <c r="I72" s="253"/>
      <c r="J72" s="171" t="s">
        <v>24</v>
      </c>
      <c r="K72" s="170"/>
      <c r="L72" s="170"/>
    </row>
    <row r="73" spans="1:21" x14ac:dyDescent="0.2">
      <c r="A73" s="194">
        <v>50</v>
      </c>
      <c r="B73" s="187" t="s">
        <v>217</v>
      </c>
      <c r="C73" s="152" t="s">
        <v>119</v>
      </c>
      <c r="D73" s="139"/>
      <c r="E73" s="140"/>
      <c r="F73" s="190">
        <v>810553.03559999994</v>
      </c>
      <c r="G73" s="191"/>
      <c r="H73" s="192">
        <v>119.88</v>
      </c>
      <c r="I73" s="253"/>
      <c r="J73" s="171" t="s">
        <v>24</v>
      </c>
      <c r="K73" s="170"/>
      <c r="L73" s="172"/>
    </row>
    <row r="74" spans="1:21" s="159" customFormat="1" ht="12" x14ac:dyDescent="0.25">
      <c r="B74" s="159" t="s">
        <v>38</v>
      </c>
      <c r="D74" s="139"/>
      <c r="E74" s="140"/>
      <c r="F74" s="181">
        <f>SUM(F48:F73)</f>
        <v>6230182852.7900991</v>
      </c>
      <c r="G74" s="181">
        <f t="shared" ref="G74:H74" si="1">SUM(G48:G73)</f>
        <v>0</v>
      </c>
      <c r="H74" s="188">
        <f t="shared" si="1"/>
        <v>383450.73</v>
      </c>
    </row>
    <row r="75" spans="1:21" s="159" customFormat="1" x14ac:dyDescent="0.2">
      <c r="D75" s="52"/>
      <c r="E75" s="52"/>
      <c r="F75" s="176"/>
      <c r="G75" s="176"/>
      <c r="H75" s="176"/>
    </row>
    <row r="76" spans="1:21" s="159" customFormat="1" x14ac:dyDescent="0.2">
      <c r="D76" s="52"/>
      <c r="E76" s="52"/>
      <c r="F76" s="176"/>
      <c r="G76" s="176"/>
      <c r="H76" s="176"/>
    </row>
    <row r="77" spans="1:21" s="159" customFormat="1" x14ac:dyDescent="0.2">
      <c r="D77" s="52"/>
      <c r="E77" s="52"/>
      <c r="F77" s="176"/>
      <c r="G77" s="176"/>
      <c r="H77" s="176"/>
    </row>
    <row r="78" spans="1:21" s="159" customFormat="1" x14ac:dyDescent="0.2">
      <c r="D78" s="52"/>
      <c r="E78" s="52"/>
      <c r="F78" s="176"/>
      <c r="G78" s="176"/>
      <c r="H78" s="176"/>
    </row>
    <row r="79" spans="1:21" s="159" customFormat="1" ht="12" x14ac:dyDescent="0.25">
      <c r="A79" s="163" t="s">
        <v>236</v>
      </c>
      <c r="B79" s="164"/>
      <c r="C79" s="165" t="str">
        <f>+indice!D13</f>
        <v>30 de JUNIO de 2021</v>
      </c>
      <c r="D79" s="89"/>
      <c r="E79" s="88"/>
      <c r="F79" s="177"/>
      <c r="G79" s="177"/>
      <c r="H79" s="177"/>
      <c r="I79" s="161"/>
      <c r="J79" s="161"/>
      <c r="K79" s="161"/>
      <c r="L79" s="161"/>
      <c r="M79" s="162"/>
      <c r="N79" s="162"/>
      <c r="O79" s="162"/>
      <c r="P79" s="162"/>
      <c r="Q79" s="162"/>
      <c r="R79" s="162"/>
      <c r="S79" s="162"/>
      <c r="T79" s="162"/>
      <c r="U79" s="162"/>
    </row>
    <row r="80" spans="1:21" s="159" customFormat="1" ht="12" x14ac:dyDescent="0.25">
      <c r="A80" s="163" t="s">
        <v>237</v>
      </c>
      <c r="B80" s="164"/>
      <c r="C80" s="166">
        <f>+indice!D15</f>
        <v>6761.37</v>
      </c>
      <c r="D80" s="90"/>
      <c r="E80" s="88"/>
      <c r="F80" s="177"/>
      <c r="G80" s="177"/>
      <c r="H80" s="177"/>
      <c r="I80" s="161"/>
      <c r="J80" s="161"/>
      <c r="K80" s="161"/>
      <c r="L80" s="161"/>
      <c r="M80" s="162"/>
      <c r="N80" s="162"/>
      <c r="O80" s="162"/>
      <c r="P80" s="162"/>
      <c r="Q80" s="162"/>
      <c r="R80" s="162"/>
      <c r="S80" s="162"/>
      <c r="T80" s="162"/>
      <c r="U80" s="162"/>
    </row>
    <row r="81" spans="1:21" s="159" customFormat="1" ht="12" x14ac:dyDescent="0.25">
      <c r="A81" s="167"/>
      <c r="B81" s="168"/>
      <c r="C81" s="168"/>
      <c r="D81" s="91"/>
      <c r="E81" s="88"/>
      <c r="F81" s="177"/>
      <c r="G81" s="177"/>
      <c r="H81" s="177"/>
      <c r="I81" s="161"/>
      <c r="J81" s="161"/>
      <c r="K81" s="161"/>
      <c r="L81" s="161"/>
      <c r="M81" s="162"/>
      <c r="N81" s="162"/>
      <c r="O81" s="162"/>
      <c r="P81" s="162"/>
      <c r="Q81" s="162"/>
      <c r="R81" s="162"/>
      <c r="S81" s="162"/>
      <c r="T81" s="162"/>
      <c r="U81" s="162"/>
    </row>
    <row r="82" spans="1:21" s="159" customFormat="1" ht="12" x14ac:dyDescent="0.25">
      <c r="A82" s="160"/>
      <c r="B82" s="164" t="s">
        <v>10</v>
      </c>
      <c r="C82" s="168"/>
      <c r="D82" s="91"/>
      <c r="E82" s="88"/>
      <c r="F82" s="177"/>
      <c r="G82" s="177"/>
      <c r="H82" s="177"/>
      <c r="I82" s="161"/>
      <c r="J82" s="161"/>
      <c r="K82" s="161"/>
      <c r="L82" s="161"/>
      <c r="M82" s="162"/>
      <c r="N82" s="162"/>
      <c r="O82" s="162"/>
      <c r="P82" s="162"/>
      <c r="Q82" s="162"/>
      <c r="R82" s="162"/>
      <c r="S82" s="162"/>
      <c r="T82" s="162"/>
      <c r="U82" s="162"/>
    </row>
    <row r="83" spans="1:21" s="159" customFormat="1" ht="12" x14ac:dyDescent="0.25">
      <c r="A83" s="164"/>
      <c r="B83" s="168"/>
      <c r="C83" s="168"/>
      <c r="D83" s="91"/>
      <c r="E83" s="88"/>
      <c r="F83" s="177"/>
      <c r="G83" s="177"/>
      <c r="H83" s="177"/>
      <c r="I83" s="161"/>
      <c r="J83" s="161"/>
      <c r="K83" s="161"/>
      <c r="L83" s="161"/>
      <c r="M83" s="162"/>
      <c r="N83" s="162"/>
      <c r="O83" s="162"/>
      <c r="P83" s="162"/>
      <c r="Q83" s="162"/>
      <c r="R83" s="162"/>
      <c r="S83" s="162"/>
      <c r="T83" s="162"/>
      <c r="U83" s="162"/>
    </row>
    <row r="84" spans="1:21" ht="14.1" customHeight="1" thickBot="1" x14ac:dyDescent="0.3">
      <c r="A84" s="254" t="s">
        <v>11</v>
      </c>
      <c r="B84" s="250" t="s">
        <v>26</v>
      </c>
      <c r="C84" s="250" t="s">
        <v>13</v>
      </c>
      <c r="D84" s="255" t="s">
        <v>27</v>
      </c>
      <c r="E84" s="255" t="s">
        <v>15</v>
      </c>
      <c r="F84" s="178" t="s">
        <v>16</v>
      </c>
      <c r="G84" s="256" t="s">
        <v>16</v>
      </c>
      <c r="H84" s="256"/>
      <c r="I84" s="250" t="s">
        <v>17</v>
      </c>
      <c r="J84" s="250" t="s">
        <v>18</v>
      </c>
      <c r="K84" s="170"/>
      <c r="L84" s="170"/>
    </row>
    <row r="85" spans="1:21" ht="12" thickBot="1" x14ac:dyDescent="0.25">
      <c r="A85" s="254"/>
      <c r="B85" s="250"/>
      <c r="C85" s="250"/>
      <c r="D85" s="255"/>
      <c r="E85" s="255"/>
      <c r="F85" s="179" t="s">
        <v>19</v>
      </c>
      <c r="G85" s="180" t="s">
        <v>20</v>
      </c>
      <c r="H85" s="180" t="s">
        <v>21</v>
      </c>
      <c r="I85" s="250"/>
      <c r="J85" s="250"/>
      <c r="K85" s="170"/>
      <c r="L85" s="170"/>
    </row>
    <row r="86" spans="1:21" ht="12" x14ac:dyDescent="0.25">
      <c r="A86" s="173"/>
      <c r="B86" s="159" t="s">
        <v>38</v>
      </c>
      <c r="C86" s="173"/>
      <c r="D86" s="116"/>
      <c r="E86" s="116"/>
      <c r="F86" s="183">
        <f>+F74</f>
        <v>6230182852.7900991</v>
      </c>
      <c r="G86" s="183">
        <f>+G74</f>
        <v>0</v>
      </c>
      <c r="H86" s="188">
        <f>+H74</f>
        <v>383450.73</v>
      </c>
      <c r="I86" s="173"/>
      <c r="J86" s="173"/>
      <c r="K86" s="170"/>
      <c r="L86" s="170"/>
    </row>
    <row r="87" spans="1:21" x14ac:dyDescent="0.2">
      <c r="A87" s="194">
        <v>51</v>
      </c>
      <c r="B87" s="187" t="s">
        <v>185</v>
      </c>
      <c r="C87" s="152" t="s">
        <v>119</v>
      </c>
      <c r="D87" s="139"/>
      <c r="E87" s="140"/>
      <c r="F87" s="190">
        <v>2384721</v>
      </c>
      <c r="G87" s="191"/>
      <c r="H87" s="192"/>
      <c r="I87" s="253" t="s">
        <v>46</v>
      </c>
      <c r="J87" s="171" t="s">
        <v>24</v>
      </c>
      <c r="K87" s="170"/>
      <c r="L87" s="170"/>
    </row>
    <row r="88" spans="1:21" x14ac:dyDescent="0.2">
      <c r="A88" s="194">
        <v>52</v>
      </c>
      <c r="B88" s="187" t="s">
        <v>51</v>
      </c>
      <c r="C88" s="152" t="s">
        <v>119</v>
      </c>
      <c r="D88" s="139"/>
      <c r="E88" s="140"/>
      <c r="F88" s="190">
        <v>5492446</v>
      </c>
      <c r="G88" s="191"/>
      <c r="H88" s="192"/>
      <c r="I88" s="253"/>
      <c r="J88" s="171" t="s">
        <v>24</v>
      </c>
      <c r="K88" s="170"/>
      <c r="L88" s="170"/>
    </row>
    <row r="89" spans="1:21" x14ac:dyDescent="0.2">
      <c r="A89" s="194">
        <v>53</v>
      </c>
      <c r="B89" s="187" t="s">
        <v>70</v>
      </c>
      <c r="C89" s="152" t="s">
        <v>119</v>
      </c>
      <c r="D89" s="139"/>
      <c r="E89" s="140"/>
      <c r="F89" s="190">
        <v>8300000</v>
      </c>
      <c r="G89" s="191"/>
      <c r="H89" s="192"/>
      <c r="I89" s="253"/>
      <c r="J89" s="171" t="s">
        <v>24</v>
      </c>
      <c r="K89" s="170"/>
      <c r="L89" s="170"/>
    </row>
    <row r="90" spans="1:21" x14ac:dyDescent="0.2">
      <c r="A90" s="194">
        <v>54</v>
      </c>
      <c r="B90" s="187" t="s">
        <v>71</v>
      </c>
      <c r="C90" s="152" t="s">
        <v>169</v>
      </c>
      <c r="D90" s="139"/>
      <c r="E90" s="140"/>
      <c r="F90" s="190">
        <v>125135480.01000001</v>
      </c>
      <c r="G90" s="191"/>
      <c r="H90" s="192"/>
      <c r="I90" s="253"/>
      <c r="J90" s="171" t="s">
        <v>24</v>
      </c>
      <c r="K90" s="170"/>
      <c r="L90" s="170"/>
    </row>
    <row r="91" spans="1:21" x14ac:dyDescent="0.2">
      <c r="A91" s="194">
        <v>55</v>
      </c>
      <c r="B91" s="187" t="s">
        <v>162</v>
      </c>
      <c r="C91" s="152" t="s">
        <v>119</v>
      </c>
      <c r="D91" s="139"/>
      <c r="E91" s="140"/>
      <c r="F91" s="190">
        <v>5580000</v>
      </c>
      <c r="G91" s="191"/>
      <c r="H91" s="192"/>
      <c r="I91" s="253"/>
      <c r="J91" s="171" t="s">
        <v>24</v>
      </c>
      <c r="K91" s="170"/>
      <c r="L91" s="170"/>
    </row>
    <row r="92" spans="1:21" x14ac:dyDescent="0.2">
      <c r="A92" s="194">
        <v>56</v>
      </c>
      <c r="B92" s="187" t="s">
        <v>132</v>
      </c>
      <c r="C92" s="152" t="s">
        <v>119</v>
      </c>
      <c r="D92" s="139"/>
      <c r="E92" s="140"/>
      <c r="F92" s="190">
        <v>24860000</v>
      </c>
      <c r="G92" s="191"/>
      <c r="H92" s="192"/>
      <c r="I92" s="253"/>
      <c r="J92" s="171" t="s">
        <v>24</v>
      </c>
      <c r="K92" s="170"/>
      <c r="L92" s="172"/>
    </row>
    <row r="93" spans="1:21" x14ac:dyDescent="0.2">
      <c r="A93" s="194">
        <v>57</v>
      </c>
      <c r="B93" s="187" t="s">
        <v>186</v>
      </c>
      <c r="C93" s="152" t="s">
        <v>119</v>
      </c>
      <c r="D93" s="139"/>
      <c r="E93" s="140"/>
      <c r="F93" s="190">
        <v>1084000</v>
      </c>
      <c r="G93" s="191"/>
      <c r="H93" s="192"/>
      <c r="I93" s="253"/>
      <c r="J93" s="171" t="s">
        <v>24</v>
      </c>
      <c r="K93" s="170"/>
      <c r="L93" s="170"/>
    </row>
    <row r="94" spans="1:21" x14ac:dyDescent="0.2">
      <c r="A94" s="194">
        <v>58</v>
      </c>
      <c r="B94" s="187" t="s">
        <v>89</v>
      </c>
      <c r="C94" s="152" t="s">
        <v>119</v>
      </c>
      <c r="D94" s="139"/>
      <c r="E94" s="140"/>
      <c r="F94" s="190">
        <v>360499074.52020001</v>
      </c>
      <c r="G94" s="191"/>
      <c r="H94" s="192">
        <v>53317.46</v>
      </c>
      <c r="I94" s="253"/>
      <c r="J94" s="171" t="s">
        <v>24</v>
      </c>
      <c r="K94" s="170"/>
      <c r="L94" s="172"/>
    </row>
    <row r="95" spans="1:21" x14ac:dyDescent="0.2">
      <c r="A95" s="194">
        <v>59</v>
      </c>
      <c r="B95" s="187" t="s">
        <v>127</v>
      </c>
      <c r="C95" s="152" t="s">
        <v>119</v>
      </c>
      <c r="D95" s="139"/>
      <c r="E95" s="140"/>
      <c r="F95" s="190">
        <v>2000000</v>
      </c>
      <c r="G95" s="191"/>
      <c r="H95" s="192"/>
      <c r="I95" s="253"/>
      <c r="J95" s="171" t="s">
        <v>24</v>
      </c>
      <c r="K95" s="170"/>
      <c r="L95" s="170"/>
    </row>
    <row r="96" spans="1:21" x14ac:dyDescent="0.2">
      <c r="A96" s="194">
        <v>60</v>
      </c>
      <c r="B96" s="187" t="s">
        <v>187</v>
      </c>
      <c r="C96" s="152" t="s">
        <v>119</v>
      </c>
      <c r="D96" s="139"/>
      <c r="E96" s="140"/>
      <c r="F96" s="190">
        <v>349135</v>
      </c>
      <c r="G96" s="191"/>
      <c r="H96" s="192"/>
      <c r="I96" s="253"/>
      <c r="J96" s="171" t="s">
        <v>24</v>
      </c>
      <c r="K96" s="170"/>
      <c r="L96" s="172"/>
    </row>
    <row r="97" spans="1:12" x14ac:dyDescent="0.2">
      <c r="A97" s="194">
        <v>61</v>
      </c>
      <c r="B97" s="187" t="s">
        <v>252</v>
      </c>
      <c r="C97" s="152" t="s">
        <v>119</v>
      </c>
      <c r="D97" s="139"/>
      <c r="E97" s="140"/>
      <c r="F97" s="190">
        <v>69993228.944100007</v>
      </c>
      <c r="G97" s="191"/>
      <c r="H97" s="192">
        <v>10351.93</v>
      </c>
      <c r="I97" s="253"/>
      <c r="J97" s="171" t="s">
        <v>24</v>
      </c>
      <c r="K97" s="170"/>
      <c r="L97" s="170"/>
    </row>
    <row r="98" spans="1:12" ht="14.1" customHeight="1" x14ac:dyDescent="0.2">
      <c r="A98" s="194">
        <v>62</v>
      </c>
      <c r="B98" s="187" t="s">
        <v>188</v>
      </c>
      <c r="C98" s="152" t="s">
        <v>119</v>
      </c>
      <c r="D98" s="139"/>
      <c r="E98" s="140"/>
      <c r="F98" s="190">
        <v>1500000</v>
      </c>
      <c r="G98" s="191"/>
      <c r="H98" s="192"/>
      <c r="I98" s="253"/>
      <c r="J98" s="171" t="s">
        <v>24</v>
      </c>
      <c r="K98" s="170"/>
      <c r="L98" s="170"/>
    </row>
    <row r="99" spans="1:12" x14ac:dyDescent="0.2">
      <c r="A99" s="194">
        <v>63</v>
      </c>
      <c r="B99" s="187" t="s">
        <v>90</v>
      </c>
      <c r="C99" s="152" t="s">
        <v>119</v>
      </c>
      <c r="D99" s="139"/>
      <c r="E99" s="140"/>
      <c r="F99" s="190">
        <v>54602622</v>
      </c>
      <c r="G99" s="191"/>
      <c r="H99" s="192"/>
      <c r="I99" s="253"/>
      <c r="J99" s="171" t="s">
        <v>24</v>
      </c>
      <c r="K99" s="170"/>
      <c r="L99" s="170"/>
    </row>
    <row r="100" spans="1:12" x14ac:dyDescent="0.2">
      <c r="A100" s="194">
        <v>64</v>
      </c>
      <c r="B100" s="187" t="s">
        <v>189</v>
      </c>
      <c r="C100" s="152" t="s">
        <v>119</v>
      </c>
      <c r="D100" s="139"/>
      <c r="E100" s="140"/>
      <c r="F100" s="190">
        <v>10259037</v>
      </c>
      <c r="G100" s="191"/>
      <c r="H100" s="192"/>
      <c r="I100" s="253"/>
      <c r="J100" s="171" t="s">
        <v>24</v>
      </c>
      <c r="K100" s="170"/>
      <c r="L100" s="170"/>
    </row>
    <row r="101" spans="1:12" x14ac:dyDescent="0.2">
      <c r="A101" s="194">
        <v>65</v>
      </c>
      <c r="B101" s="187" t="s">
        <v>189</v>
      </c>
      <c r="C101" s="152" t="s">
        <v>119</v>
      </c>
      <c r="D101" s="139"/>
      <c r="E101" s="140"/>
      <c r="F101" s="190">
        <v>966875.91</v>
      </c>
      <c r="G101" s="191"/>
      <c r="H101" s="192">
        <v>143</v>
      </c>
      <c r="I101" s="253"/>
      <c r="J101" s="171" t="s">
        <v>24</v>
      </c>
      <c r="K101" s="170"/>
      <c r="L101" s="170"/>
    </row>
    <row r="102" spans="1:12" x14ac:dyDescent="0.2">
      <c r="A102" s="194">
        <v>66</v>
      </c>
      <c r="B102" s="187" t="s">
        <v>91</v>
      </c>
      <c r="C102" s="152" t="s">
        <v>119</v>
      </c>
      <c r="D102" s="139"/>
      <c r="E102" s="140"/>
      <c r="F102" s="190">
        <v>20508063</v>
      </c>
      <c r="G102" s="191"/>
      <c r="H102" s="192"/>
      <c r="I102" s="253"/>
      <c r="J102" s="171" t="s">
        <v>24</v>
      </c>
      <c r="K102" s="170"/>
      <c r="L102" s="170"/>
    </row>
    <row r="103" spans="1:12" x14ac:dyDescent="0.2">
      <c r="A103" s="194">
        <v>67</v>
      </c>
      <c r="B103" s="187" t="s">
        <v>72</v>
      </c>
      <c r="C103" s="152" t="s">
        <v>119</v>
      </c>
      <c r="D103" s="139"/>
      <c r="E103" s="140"/>
      <c r="F103" s="190">
        <v>1540000</v>
      </c>
      <c r="G103" s="191"/>
      <c r="H103" s="192"/>
      <c r="I103" s="253"/>
      <c r="J103" s="171" t="s">
        <v>24</v>
      </c>
      <c r="K103" s="170"/>
      <c r="L103" s="172"/>
    </row>
    <row r="104" spans="1:12" x14ac:dyDescent="0.2">
      <c r="A104" s="194">
        <v>68</v>
      </c>
      <c r="B104" s="187" t="s">
        <v>253</v>
      </c>
      <c r="C104" s="152" t="s">
        <v>122</v>
      </c>
      <c r="D104" s="139"/>
      <c r="E104" s="140"/>
      <c r="F104" s="190">
        <v>18017500</v>
      </c>
      <c r="G104" s="191"/>
      <c r="H104" s="192"/>
      <c r="I104" s="253"/>
      <c r="J104" s="171" t="s">
        <v>24</v>
      </c>
      <c r="K104" s="170"/>
      <c r="L104" s="172"/>
    </row>
    <row r="105" spans="1:12" x14ac:dyDescent="0.2">
      <c r="A105" s="194">
        <v>69</v>
      </c>
      <c r="B105" s="187" t="s">
        <v>254</v>
      </c>
      <c r="C105" s="152" t="s">
        <v>119</v>
      </c>
      <c r="D105" s="139"/>
      <c r="E105" s="140"/>
      <c r="F105" s="190">
        <v>13078000</v>
      </c>
      <c r="G105" s="191"/>
      <c r="H105" s="192"/>
      <c r="I105" s="253"/>
      <c r="J105" s="171" t="s">
        <v>24</v>
      </c>
      <c r="K105" s="170"/>
      <c r="L105" s="170"/>
    </row>
    <row r="106" spans="1:12" x14ac:dyDescent="0.2">
      <c r="A106" s="194">
        <v>70</v>
      </c>
      <c r="B106" s="187" t="s">
        <v>218</v>
      </c>
      <c r="C106" s="152" t="s">
        <v>119</v>
      </c>
      <c r="D106" s="139"/>
      <c r="E106" s="140"/>
      <c r="F106" s="190">
        <v>108181920</v>
      </c>
      <c r="G106" s="191"/>
      <c r="H106" s="192">
        <v>16000</v>
      </c>
      <c r="I106" s="253"/>
      <c r="J106" s="171" t="s">
        <v>24</v>
      </c>
      <c r="K106" s="170"/>
      <c r="L106" s="170"/>
    </row>
    <row r="107" spans="1:12" ht="12" customHeight="1" x14ac:dyDescent="0.2">
      <c r="A107" s="171">
        <v>71</v>
      </c>
      <c r="B107" s="187" t="s">
        <v>124</v>
      </c>
      <c r="C107" s="152" t="s">
        <v>119</v>
      </c>
      <c r="D107" s="139"/>
      <c r="E107" s="140"/>
      <c r="F107" s="190">
        <v>1000000</v>
      </c>
      <c r="G107" s="191"/>
      <c r="H107" s="192"/>
      <c r="I107" s="253"/>
      <c r="J107" s="171" t="s">
        <v>24</v>
      </c>
      <c r="K107" s="170"/>
      <c r="L107" s="170"/>
    </row>
    <row r="108" spans="1:12" ht="15" customHeight="1" x14ac:dyDescent="0.2">
      <c r="A108" s="171">
        <v>72</v>
      </c>
      <c r="B108" s="187" t="s">
        <v>92</v>
      </c>
      <c r="C108" s="152" t="s">
        <v>169</v>
      </c>
      <c r="D108" s="139"/>
      <c r="E108" s="140"/>
      <c r="F108" s="190">
        <v>1253175</v>
      </c>
      <c r="G108" s="191"/>
      <c r="H108" s="192"/>
      <c r="I108" s="253"/>
      <c r="J108" s="171" t="s">
        <v>24</v>
      </c>
      <c r="K108" s="170"/>
      <c r="L108" s="170"/>
    </row>
    <row r="109" spans="1:12" x14ac:dyDescent="0.2">
      <c r="A109" s="171">
        <v>73</v>
      </c>
      <c r="B109" s="187" t="s">
        <v>93</v>
      </c>
      <c r="C109" s="152" t="s">
        <v>119</v>
      </c>
      <c r="D109" s="139"/>
      <c r="E109" s="140"/>
      <c r="F109" s="190">
        <v>41112</v>
      </c>
      <c r="G109" s="191"/>
      <c r="H109" s="192"/>
      <c r="I109" s="253"/>
      <c r="J109" s="171" t="s">
        <v>24</v>
      </c>
      <c r="K109" s="170"/>
      <c r="L109" s="170"/>
    </row>
    <row r="110" spans="1:12" x14ac:dyDescent="0.2">
      <c r="A110" s="171">
        <v>74</v>
      </c>
      <c r="B110" s="187" t="s">
        <v>190</v>
      </c>
      <c r="C110" s="152" t="s">
        <v>238</v>
      </c>
      <c r="D110" s="139"/>
      <c r="E110" s="140"/>
      <c r="F110" s="190">
        <v>36071000</v>
      </c>
      <c r="G110" s="191"/>
      <c r="H110" s="192"/>
      <c r="I110" s="253"/>
      <c r="J110" s="171" t="s">
        <v>24</v>
      </c>
      <c r="K110" s="170"/>
      <c r="L110" s="170"/>
    </row>
    <row r="111" spans="1:12" x14ac:dyDescent="0.2">
      <c r="A111" s="171">
        <v>75</v>
      </c>
      <c r="B111" s="187" t="s">
        <v>60</v>
      </c>
      <c r="C111" s="152" t="s">
        <v>119</v>
      </c>
      <c r="D111" s="139"/>
      <c r="E111" s="140"/>
      <c r="F111" s="190">
        <v>945021</v>
      </c>
      <c r="G111" s="191"/>
      <c r="H111" s="192"/>
      <c r="I111" s="253"/>
      <c r="J111" s="171" t="s">
        <v>24</v>
      </c>
      <c r="K111" s="170"/>
      <c r="L111" s="170"/>
    </row>
    <row r="112" spans="1:12" s="159" customFormat="1" ht="12" x14ac:dyDescent="0.25">
      <c r="B112" s="159" t="s">
        <v>38</v>
      </c>
      <c r="D112" s="52"/>
      <c r="E112" s="52"/>
      <c r="F112" s="181">
        <f>SUM(F86:F111)</f>
        <v>7103825264.1743994</v>
      </c>
      <c r="G112" s="181">
        <f t="shared" ref="G112:H112" si="2">SUM(G86:G111)</f>
        <v>0</v>
      </c>
      <c r="H112" s="188">
        <f t="shared" si="2"/>
        <v>463263.12</v>
      </c>
    </row>
    <row r="113" spans="1:21" s="159" customFormat="1" x14ac:dyDescent="0.2">
      <c r="D113" s="52"/>
      <c r="E113" s="52"/>
      <c r="F113" s="176"/>
      <c r="G113" s="176"/>
      <c r="H113" s="176"/>
    </row>
    <row r="114" spans="1:21" s="159" customFormat="1" x14ac:dyDescent="0.2">
      <c r="D114" s="52"/>
      <c r="E114" s="52"/>
      <c r="F114" s="176"/>
      <c r="G114" s="176"/>
      <c r="H114" s="176"/>
    </row>
    <row r="115" spans="1:21" s="159" customFormat="1" x14ac:dyDescent="0.2">
      <c r="D115" s="52"/>
      <c r="E115" s="52"/>
      <c r="F115" s="176"/>
      <c r="G115" s="176"/>
      <c r="H115" s="176"/>
    </row>
    <row r="116" spans="1:21" s="159" customFormat="1" x14ac:dyDescent="0.2">
      <c r="A116" s="160"/>
      <c r="B116" s="161"/>
      <c r="C116" s="165" t="str">
        <f>+indice!D13</f>
        <v>30 de JUNIO de 2021</v>
      </c>
      <c r="D116" s="88"/>
      <c r="E116" s="88"/>
      <c r="F116" s="177"/>
      <c r="G116" s="177"/>
      <c r="H116" s="177"/>
      <c r="I116" s="161"/>
      <c r="J116" s="161"/>
      <c r="K116" s="161"/>
      <c r="L116" s="161"/>
      <c r="M116" s="162"/>
      <c r="N116" s="162"/>
      <c r="O116" s="162"/>
      <c r="P116" s="162"/>
      <c r="Q116" s="162"/>
      <c r="R116" s="162"/>
      <c r="S116" s="162"/>
      <c r="T116" s="162"/>
      <c r="U116" s="162"/>
    </row>
    <row r="117" spans="1:21" s="159" customFormat="1" ht="12" x14ac:dyDescent="0.25">
      <c r="A117" s="163" t="s">
        <v>236</v>
      </c>
      <c r="B117" s="164"/>
      <c r="C117" s="166">
        <f>+indice!D15</f>
        <v>6761.37</v>
      </c>
      <c r="D117" s="89"/>
      <c r="E117" s="88"/>
      <c r="F117" s="177"/>
      <c r="G117" s="177"/>
      <c r="H117" s="177"/>
      <c r="I117" s="161"/>
      <c r="J117" s="161"/>
      <c r="K117" s="161"/>
      <c r="L117" s="161"/>
      <c r="M117" s="162"/>
      <c r="N117" s="162"/>
      <c r="O117" s="162"/>
      <c r="P117" s="162"/>
      <c r="Q117" s="162"/>
      <c r="R117" s="162"/>
      <c r="S117" s="162"/>
      <c r="T117" s="162"/>
      <c r="U117" s="162"/>
    </row>
    <row r="118" spans="1:21" s="159" customFormat="1" ht="12" x14ac:dyDescent="0.25">
      <c r="A118" s="163" t="s">
        <v>237</v>
      </c>
      <c r="B118" s="164"/>
      <c r="C118" s="166"/>
      <c r="D118" s="90"/>
      <c r="E118" s="88"/>
      <c r="F118" s="177"/>
      <c r="G118" s="177"/>
      <c r="H118" s="177"/>
      <c r="I118" s="161"/>
      <c r="J118" s="161"/>
      <c r="K118" s="161"/>
      <c r="L118" s="161"/>
      <c r="M118" s="162"/>
      <c r="N118" s="162"/>
      <c r="O118" s="162"/>
      <c r="P118" s="162"/>
      <c r="Q118" s="162"/>
      <c r="R118" s="162"/>
      <c r="S118" s="162"/>
      <c r="T118" s="162"/>
      <c r="U118" s="162"/>
    </row>
    <row r="119" spans="1:21" s="159" customFormat="1" ht="12" x14ac:dyDescent="0.25">
      <c r="A119" s="167"/>
      <c r="B119" s="168"/>
      <c r="C119" s="168"/>
      <c r="D119" s="91"/>
      <c r="E119" s="88"/>
      <c r="F119" s="177"/>
      <c r="G119" s="177"/>
      <c r="H119" s="177"/>
      <c r="I119" s="161"/>
      <c r="J119" s="161"/>
      <c r="K119" s="161"/>
      <c r="L119" s="161"/>
      <c r="M119" s="162"/>
      <c r="N119" s="162"/>
      <c r="O119" s="162"/>
      <c r="P119" s="162"/>
      <c r="Q119" s="162"/>
      <c r="R119" s="162"/>
      <c r="S119" s="162"/>
      <c r="T119" s="162"/>
      <c r="U119" s="162"/>
    </row>
    <row r="120" spans="1:21" s="159" customFormat="1" ht="12" x14ac:dyDescent="0.25">
      <c r="A120" s="160"/>
      <c r="B120" s="164" t="s">
        <v>10</v>
      </c>
      <c r="C120" s="168"/>
      <c r="D120" s="91"/>
      <c r="E120" s="88"/>
      <c r="F120" s="177"/>
      <c r="G120" s="177"/>
      <c r="H120" s="177"/>
      <c r="I120" s="161"/>
      <c r="J120" s="161"/>
      <c r="K120" s="161"/>
      <c r="L120" s="161"/>
      <c r="M120" s="162"/>
      <c r="N120" s="162"/>
      <c r="O120" s="162"/>
      <c r="P120" s="162"/>
      <c r="Q120" s="162"/>
      <c r="R120" s="162"/>
      <c r="S120" s="162"/>
      <c r="T120" s="162"/>
      <c r="U120" s="162"/>
    </row>
    <row r="121" spans="1:21" s="159" customFormat="1" ht="12" x14ac:dyDescent="0.25">
      <c r="A121" s="164"/>
      <c r="B121" s="168"/>
      <c r="C121" s="168"/>
      <c r="D121" s="91"/>
      <c r="E121" s="88"/>
      <c r="F121" s="177"/>
      <c r="G121" s="177"/>
      <c r="H121" s="177"/>
      <c r="I121" s="161"/>
      <c r="J121" s="161"/>
      <c r="K121" s="161"/>
      <c r="L121" s="161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1:21" ht="14.1" customHeight="1" thickBot="1" x14ac:dyDescent="0.3">
      <c r="A122" s="254" t="s">
        <v>11</v>
      </c>
      <c r="B122" s="257" t="s">
        <v>26</v>
      </c>
      <c r="C122" s="250" t="s">
        <v>13</v>
      </c>
      <c r="D122" s="255" t="s">
        <v>27</v>
      </c>
      <c r="E122" s="255" t="s">
        <v>15</v>
      </c>
      <c r="F122" s="178" t="s">
        <v>16</v>
      </c>
      <c r="G122" s="256" t="s">
        <v>16</v>
      </c>
      <c r="H122" s="256"/>
      <c r="I122" s="250" t="s">
        <v>17</v>
      </c>
      <c r="J122" s="250" t="s">
        <v>18</v>
      </c>
      <c r="K122" s="170"/>
      <c r="L122" s="170"/>
    </row>
    <row r="123" spans="1:21" ht="12" thickBot="1" x14ac:dyDescent="0.25">
      <c r="A123" s="254"/>
      <c r="B123" s="258"/>
      <c r="C123" s="250"/>
      <c r="D123" s="255"/>
      <c r="E123" s="255"/>
      <c r="F123" s="179" t="s">
        <v>19</v>
      </c>
      <c r="G123" s="180" t="s">
        <v>20</v>
      </c>
      <c r="H123" s="180" t="s">
        <v>21</v>
      </c>
      <c r="I123" s="250"/>
      <c r="J123" s="250"/>
      <c r="K123" s="170"/>
      <c r="L123" s="170"/>
    </row>
    <row r="124" spans="1:21" ht="12" x14ac:dyDescent="0.25">
      <c r="A124" s="173"/>
      <c r="B124" s="159" t="s">
        <v>38</v>
      </c>
      <c r="C124" s="173"/>
      <c r="D124" s="116"/>
      <c r="E124" s="116"/>
      <c r="F124" s="183">
        <f>+F112</f>
        <v>7103825264.1743994</v>
      </c>
      <c r="G124" s="183">
        <f>+G112</f>
        <v>0</v>
      </c>
      <c r="H124" s="188">
        <f>+H112</f>
        <v>463263.12</v>
      </c>
      <c r="I124" s="173"/>
      <c r="J124" s="173"/>
      <c r="K124" s="170"/>
      <c r="L124" s="170"/>
    </row>
    <row r="125" spans="1:21" x14ac:dyDescent="0.2">
      <c r="A125" s="171">
        <v>76</v>
      </c>
      <c r="B125" s="187" t="s">
        <v>94</v>
      </c>
      <c r="C125" s="152" t="s">
        <v>119</v>
      </c>
      <c r="D125" s="139"/>
      <c r="E125" s="140"/>
      <c r="F125" s="190">
        <v>57460651</v>
      </c>
      <c r="G125" s="191"/>
      <c r="H125" s="192"/>
      <c r="I125" s="253" t="s">
        <v>46</v>
      </c>
      <c r="J125" s="171" t="s">
        <v>24</v>
      </c>
      <c r="K125" s="170"/>
      <c r="L125" s="170"/>
    </row>
    <row r="126" spans="1:21" x14ac:dyDescent="0.2">
      <c r="A126" s="171">
        <v>77</v>
      </c>
      <c r="B126" s="187" t="s">
        <v>219</v>
      </c>
      <c r="C126" s="152" t="s">
        <v>113</v>
      </c>
      <c r="D126" s="139"/>
      <c r="E126" s="140"/>
      <c r="F126" s="190">
        <v>1666342611.5028</v>
      </c>
      <c r="G126" s="191"/>
      <c r="H126" s="192">
        <v>246450.44</v>
      </c>
      <c r="I126" s="253"/>
      <c r="J126" s="171" t="s">
        <v>24</v>
      </c>
      <c r="K126" s="170"/>
      <c r="L126" s="170"/>
    </row>
    <row r="127" spans="1:21" x14ac:dyDescent="0.2">
      <c r="A127" s="171">
        <v>78</v>
      </c>
      <c r="B127" s="187" t="s">
        <v>73</v>
      </c>
      <c r="C127" s="152" t="s">
        <v>119</v>
      </c>
      <c r="D127" s="139"/>
      <c r="E127" s="140"/>
      <c r="F127" s="190">
        <v>1402500</v>
      </c>
      <c r="G127" s="191"/>
      <c r="H127" s="192"/>
      <c r="I127" s="253"/>
      <c r="J127" s="171" t="s">
        <v>24</v>
      </c>
      <c r="K127" s="170"/>
      <c r="L127" s="172"/>
    </row>
    <row r="128" spans="1:21" x14ac:dyDescent="0.2">
      <c r="A128" s="171">
        <v>79</v>
      </c>
      <c r="B128" s="187" t="s">
        <v>220</v>
      </c>
      <c r="C128" s="152" t="s">
        <v>113</v>
      </c>
      <c r="D128" s="139"/>
      <c r="E128" s="140"/>
      <c r="F128" s="190">
        <v>8046030.2999999998</v>
      </c>
      <c r="G128" s="191"/>
      <c r="H128" s="192">
        <v>1190</v>
      </c>
      <c r="I128" s="253"/>
      <c r="J128" s="171" t="s">
        <v>24</v>
      </c>
      <c r="K128" s="170"/>
      <c r="L128" s="172"/>
    </row>
    <row r="129" spans="1:12" x14ac:dyDescent="0.2">
      <c r="A129" s="171">
        <v>80</v>
      </c>
      <c r="B129" s="187" t="s">
        <v>95</v>
      </c>
      <c r="C129" s="152" t="s">
        <v>113</v>
      </c>
      <c r="D129" s="139"/>
      <c r="E129" s="140"/>
      <c r="F129" s="190">
        <v>63625167.837000005</v>
      </c>
      <c r="G129" s="191"/>
      <c r="H129" s="192">
        <v>9410.1</v>
      </c>
      <c r="I129" s="253"/>
      <c r="J129" s="171" t="s">
        <v>24</v>
      </c>
      <c r="K129" s="170"/>
      <c r="L129" s="170"/>
    </row>
    <row r="130" spans="1:12" x14ac:dyDescent="0.2">
      <c r="A130" s="171">
        <v>81</v>
      </c>
      <c r="B130" s="187" t="s">
        <v>74</v>
      </c>
      <c r="C130" s="152" t="s">
        <v>113</v>
      </c>
      <c r="D130" s="139"/>
      <c r="E130" s="140"/>
      <c r="F130" s="190">
        <v>789006</v>
      </c>
      <c r="G130" s="191"/>
      <c r="H130" s="192"/>
      <c r="I130" s="253"/>
      <c r="J130" s="171" t="s">
        <v>24</v>
      </c>
      <c r="K130" s="170"/>
      <c r="L130" s="170"/>
    </row>
    <row r="131" spans="1:12" x14ac:dyDescent="0.2">
      <c r="A131" s="171">
        <v>82</v>
      </c>
      <c r="B131" s="187" t="s">
        <v>52</v>
      </c>
      <c r="C131" s="152" t="s">
        <v>119</v>
      </c>
      <c r="D131" s="139"/>
      <c r="E131" s="140"/>
      <c r="F131" s="190">
        <v>3042616.5</v>
      </c>
      <c r="G131" s="191"/>
      <c r="H131" s="192">
        <v>450</v>
      </c>
      <c r="I131" s="253"/>
      <c r="J131" s="171" t="s">
        <v>24</v>
      </c>
      <c r="K131" s="170"/>
      <c r="L131" s="170"/>
    </row>
    <row r="132" spans="1:12" x14ac:dyDescent="0.2">
      <c r="A132" s="171">
        <v>83</v>
      </c>
      <c r="B132" s="187" t="s">
        <v>75</v>
      </c>
      <c r="C132" s="152" t="s">
        <v>275</v>
      </c>
      <c r="D132" s="139"/>
      <c r="E132" s="140"/>
      <c r="F132" s="190">
        <v>70478200</v>
      </c>
      <c r="G132" s="191"/>
      <c r="H132" s="192"/>
      <c r="I132" s="253"/>
      <c r="J132" s="171" t="s">
        <v>24</v>
      </c>
      <c r="K132" s="170"/>
      <c r="L132" s="170"/>
    </row>
    <row r="133" spans="1:12" x14ac:dyDescent="0.2">
      <c r="A133" s="171">
        <v>84</v>
      </c>
      <c r="B133" s="187" t="s">
        <v>96</v>
      </c>
      <c r="C133" s="152" t="s">
        <v>113</v>
      </c>
      <c r="D133" s="139"/>
      <c r="E133" s="140"/>
      <c r="F133" s="190">
        <v>350208515</v>
      </c>
      <c r="G133" s="191"/>
      <c r="H133" s="192"/>
      <c r="I133" s="253"/>
      <c r="J133" s="171" t="s">
        <v>24</v>
      </c>
      <c r="K133" s="170"/>
      <c r="L133" s="170"/>
    </row>
    <row r="134" spans="1:12" x14ac:dyDescent="0.2">
      <c r="A134" s="171">
        <v>85</v>
      </c>
      <c r="B134" s="187" t="s">
        <v>121</v>
      </c>
      <c r="C134" s="152" t="s">
        <v>119</v>
      </c>
      <c r="D134" s="139"/>
      <c r="E134" s="140"/>
      <c r="F134" s="190">
        <v>379500</v>
      </c>
      <c r="G134" s="191"/>
      <c r="H134" s="192"/>
      <c r="I134" s="253"/>
      <c r="J134" s="171" t="s">
        <v>24</v>
      </c>
      <c r="K134" s="170"/>
      <c r="L134" s="170"/>
    </row>
    <row r="135" spans="1:12" x14ac:dyDescent="0.2">
      <c r="A135" s="171">
        <v>86</v>
      </c>
      <c r="B135" s="187" t="s">
        <v>97</v>
      </c>
      <c r="C135" s="152" t="s">
        <v>119</v>
      </c>
      <c r="D135" s="139"/>
      <c r="E135" s="140"/>
      <c r="F135" s="190">
        <v>1198700</v>
      </c>
      <c r="G135" s="191"/>
      <c r="H135" s="192"/>
      <c r="I135" s="253"/>
      <c r="J135" s="171" t="s">
        <v>24</v>
      </c>
      <c r="K135" s="170"/>
      <c r="L135" s="170"/>
    </row>
    <row r="136" spans="1:12" x14ac:dyDescent="0.2">
      <c r="A136" s="171">
        <v>87</v>
      </c>
      <c r="B136" s="187" t="s">
        <v>255</v>
      </c>
      <c r="C136" s="152" t="s">
        <v>113</v>
      </c>
      <c r="D136" s="139"/>
      <c r="E136" s="140"/>
      <c r="F136" s="190">
        <v>419368227.0855</v>
      </c>
      <c r="G136" s="191"/>
      <c r="H136" s="192">
        <v>62024.15</v>
      </c>
      <c r="I136" s="253"/>
      <c r="J136" s="171" t="s">
        <v>24</v>
      </c>
      <c r="K136" s="170"/>
      <c r="L136" s="172"/>
    </row>
    <row r="137" spans="1:12" x14ac:dyDescent="0.2">
      <c r="A137" s="171">
        <v>88</v>
      </c>
      <c r="B137" s="187" t="s">
        <v>163</v>
      </c>
      <c r="C137" s="152" t="s">
        <v>113</v>
      </c>
      <c r="D137" s="139"/>
      <c r="E137" s="140"/>
      <c r="F137" s="190">
        <v>30426165</v>
      </c>
      <c r="G137" s="191"/>
      <c r="H137" s="192">
        <v>4500</v>
      </c>
      <c r="I137" s="253"/>
      <c r="J137" s="171" t="s">
        <v>24</v>
      </c>
      <c r="K137" s="170"/>
      <c r="L137" s="172"/>
    </row>
    <row r="138" spans="1:12" x14ac:dyDescent="0.2">
      <c r="A138" s="171">
        <v>89</v>
      </c>
      <c r="B138" s="187" t="s">
        <v>221</v>
      </c>
      <c r="C138" s="152" t="s">
        <v>113</v>
      </c>
      <c r="D138" s="139"/>
      <c r="E138" s="140"/>
      <c r="F138" s="190">
        <v>7823543498.5553989</v>
      </c>
      <c r="G138" s="191"/>
      <c r="H138" s="192">
        <v>1157094.42</v>
      </c>
      <c r="I138" s="253"/>
      <c r="J138" s="171" t="s">
        <v>24</v>
      </c>
      <c r="K138" s="170"/>
      <c r="L138" s="170"/>
    </row>
    <row r="139" spans="1:12" x14ac:dyDescent="0.2">
      <c r="A139" s="171">
        <v>90</v>
      </c>
      <c r="B139" s="187" t="s">
        <v>222</v>
      </c>
      <c r="C139" s="152" t="s">
        <v>113</v>
      </c>
      <c r="D139" s="139"/>
      <c r="E139" s="140"/>
      <c r="F139" s="190">
        <v>3380.6849999999999</v>
      </c>
      <c r="G139" s="191"/>
      <c r="H139" s="192">
        <v>0.5</v>
      </c>
      <c r="I139" s="253"/>
      <c r="J139" s="171" t="s">
        <v>24</v>
      </c>
      <c r="K139" s="170"/>
      <c r="L139" s="170"/>
    </row>
    <row r="140" spans="1:12" x14ac:dyDescent="0.2">
      <c r="A140" s="171">
        <v>91</v>
      </c>
      <c r="B140" s="187" t="s">
        <v>223</v>
      </c>
      <c r="C140" s="152" t="s">
        <v>113</v>
      </c>
      <c r="D140" s="139"/>
      <c r="E140" s="140"/>
      <c r="F140" s="190">
        <v>4306992.6899999995</v>
      </c>
      <c r="G140" s="191"/>
      <c r="H140" s="192">
        <v>637</v>
      </c>
      <c r="I140" s="253"/>
      <c r="J140" s="171" t="s">
        <v>24</v>
      </c>
      <c r="K140" s="170"/>
      <c r="L140" s="170"/>
    </row>
    <row r="141" spans="1:12" x14ac:dyDescent="0.2">
      <c r="A141" s="171">
        <v>92</v>
      </c>
      <c r="B141" s="187" t="s">
        <v>224</v>
      </c>
      <c r="C141" s="152" t="s">
        <v>113</v>
      </c>
      <c r="D141" s="139"/>
      <c r="E141" s="140"/>
      <c r="F141" s="190">
        <v>1007617221.072</v>
      </c>
      <c r="G141" s="191"/>
      <c r="H141" s="192">
        <v>149025.60000000001</v>
      </c>
      <c r="I141" s="253"/>
      <c r="J141" s="171" t="s">
        <v>24</v>
      </c>
      <c r="K141" s="170"/>
      <c r="L141" s="170"/>
    </row>
    <row r="142" spans="1:12" x14ac:dyDescent="0.2">
      <c r="A142" s="171">
        <v>93</v>
      </c>
      <c r="B142" s="187" t="s">
        <v>225</v>
      </c>
      <c r="C142" s="152" t="s">
        <v>113</v>
      </c>
      <c r="D142" s="139"/>
      <c r="E142" s="140"/>
      <c r="F142" s="190">
        <v>3042.6165000000001</v>
      </c>
      <c r="G142" s="191"/>
      <c r="H142" s="192">
        <v>0.45</v>
      </c>
      <c r="I142" s="253"/>
      <c r="J142" s="171" t="s">
        <v>24</v>
      </c>
      <c r="K142" s="170"/>
      <c r="L142" s="170"/>
    </row>
    <row r="143" spans="1:12" x14ac:dyDescent="0.2">
      <c r="A143" s="171">
        <v>94</v>
      </c>
      <c r="B143" s="187" t="s">
        <v>98</v>
      </c>
      <c r="C143" s="152" t="s">
        <v>119</v>
      </c>
      <c r="D143" s="139"/>
      <c r="E143" s="140"/>
      <c r="F143" s="190">
        <v>2410000</v>
      </c>
      <c r="G143" s="191"/>
      <c r="H143" s="192"/>
      <c r="I143" s="253"/>
      <c r="J143" s="171" t="s">
        <v>24</v>
      </c>
      <c r="K143" s="170"/>
      <c r="L143" s="170"/>
    </row>
    <row r="144" spans="1:12" ht="12" customHeight="1" x14ac:dyDescent="0.2">
      <c r="A144" s="171">
        <v>95</v>
      </c>
      <c r="B144" s="187" t="s">
        <v>123</v>
      </c>
      <c r="C144" s="152" t="s">
        <v>119</v>
      </c>
      <c r="D144" s="139"/>
      <c r="E144" s="140"/>
      <c r="F144" s="190">
        <v>1160500</v>
      </c>
      <c r="G144" s="191"/>
      <c r="H144" s="192"/>
      <c r="I144" s="253"/>
      <c r="J144" s="171" t="s">
        <v>24</v>
      </c>
      <c r="K144" s="170"/>
      <c r="L144" s="170"/>
    </row>
    <row r="145" spans="1:21" ht="15" customHeight="1" x14ac:dyDescent="0.2">
      <c r="A145" s="171">
        <v>96</v>
      </c>
      <c r="B145" s="187" t="s">
        <v>191</v>
      </c>
      <c r="C145" s="152" t="s">
        <v>119</v>
      </c>
      <c r="D145" s="139"/>
      <c r="E145" s="140"/>
      <c r="F145" s="190">
        <v>4689097</v>
      </c>
      <c r="G145" s="191"/>
      <c r="H145" s="192"/>
      <c r="I145" s="253"/>
      <c r="J145" s="171" t="s">
        <v>24</v>
      </c>
      <c r="K145" s="170"/>
      <c r="L145" s="170"/>
    </row>
    <row r="146" spans="1:21" x14ac:dyDescent="0.2">
      <c r="A146" s="171">
        <v>97</v>
      </c>
      <c r="B146" s="187" t="s">
        <v>129</v>
      </c>
      <c r="C146" s="152" t="s">
        <v>119</v>
      </c>
      <c r="D146" s="139"/>
      <c r="E146" s="140"/>
      <c r="F146" s="190">
        <v>1687500</v>
      </c>
      <c r="G146" s="191"/>
      <c r="H146" s="192"/>
      <c r="I146" s="253"/>
      <c r="J146" s="171" t="s">
        <v>24</v>
      </c>
      <c r="K146" s="170"/>
      <c r="L146" s="170"/>
    </row>
    <row r="147" spans="1:21" x14ac:dyDescent="0.2">
      <c r="A147" s="171">
        <v>98</v>
      </c>
      <c r="B147" s="187" t="s">
        <v>192</v>
      </c>
      <c r="C147" s="152" t="s">
        <v>119</v>
      </c>
      <c r="D147" s="139"/>
      <c r="E147" s="140"/>
      <c r="F147" s="190">
        <v>28445000</v>
      </c>
      <c r="G147" s="191"/>
      <c r="H147" s="192"/>
      <c r="I147" s="253"/>
      <c r="J147" s="171" t="s">
        <v>24</v>
      </c>
      <c r="K147" s="170"/>
      <c r="L147" s="170"/>
    </row>
    <row r="148" spans="1:21" x14ac:dyDescent="0.2">
      <c r="A148" s="171">
        <v>99</v>
      </c>
      <c r="B148" s="187" t="s">
        <v>256</v>
      </c>
      <c r="C148" s="152" t="s">
        <v>113</v>
      </c>
      <c r="D148" s="139"/>
      <c r="E148" s="140"/>
      <c r="F148" s="190">
        <v>31511673</v>
      </c>
      <c r="G148" s="191"/>
      <c r="H148" s="192"/>
      <c r="I148" s="253"/>
      <c r="J148" s="171" t="s">
        <v>24</v>
      </c>
      <c r="K148" s="170"/>
      <c r="L148" s="170"/>
    </row>
    <row r="149" spans="1:21" x14ac:dyDescent="0.2">
      <c r="A149" s="171">
        <v>100</v>
      </c>
      <c r="B149" s="187" t="s">
        <v>99</v>
      </c>
      <c r="C149" s="152" t="s">
        <v>119</v>
      </c>
      <c r="D149" s="139"/>
      <c r="E149" s="140"/>
      <c r="F149" s="190">
        <v>15100000</v>
      </c>
      <c r="G149" s="191"/>
      <c r="H149" s="192"/>
      <c r="I149" s="253"/>
      <c r="J149" s="171" t="s">
        <v>24</v>
      </c>
      <c r="K149" s="170"/>
      <c r="L149" s="170"/>
    </row>
    <row r="150" spans="1:21" s="159" customFormat="1" ht="12" x14ac:dyDescent="0.25">
      <c r="B150" s="159" t="s">
        <v>38</v>
      </c>
      <c r="D150" s="52"/>
      <c r="E150" s="52"/>
      <c r="F150" s="181">
        <f>SUM(F124:F149)</f>
        <v>18697071060.0186</v>
      </c>
      <c r="G150" s="181">
        <f t="shared" ref="G150:H150" si="3">SUM(G124:G149)</f>
        <v>0</v>
      </c>
      <c r="H150" s="188">
        <f t="shared" si="3"/>
        <v>2094045.78</v>
      </c>
    </row>
    <row r="151" spans="1:21" s="159" customFormat="1" ht="12" x14ac:dyDescent="0.25">
      <c r="D151" s="52"/>
      <c r="E151" s="52"/>
      <c r="F151" s="182"/>
      <c r="G151" s="182"/>
      <c r="H151" s="182"/>
    </row>
    <row r="152" spans="1:21" s="159" customFormat="1" x14ac:dyDescent="0.2">
      <c r="D152" s="52"/>
      <c r="E152" s="52"/>
      <c r="F152" s="176"/>
      <c r="G152" s="176"/>
      <c r="H152" s="176"/>
    </row>
    <row r="153" spans="1:21" s="159" customFormat="1" x14ac:dyDescent="0.2">
      <c r="D153" s="52"/>
      <c r="E153" s="52"/>
      <c r="F153" s="176"/>
      <c r="G153" s="176"/>
      <c r="H153" s="176"/>
    </row>
    <row r="154" spans="1:21" s="159" customFormat="1" x14ac:dyDescent="0.2">
      <c r="A154" s="160"/>
      <c r="B154" s="161"/>
      <c r="C154" s="161"/>
      <c r="D154" s="88"/>
      <c r="E154" s="88"/>
      <c r="F154" s="177"/>
      <c r="G154" s="177"/>
      <c r="H154" s="177"/>
      <c r="I154" s="161"/>
      <c r="J154" s="161"/>
      <c r="K154" s="161"/>
      <c r="L154" s="161"/>
      <c r="M154" s="162"/>
      <c r="N154" s="162"/>
      <c r="O154" s="162"/>
      <c r="P154" s="162"/>
      <c r="Q154" s="162"/>
      <c r="R154" s="162"/>
      <c r="S154" s="162"/>
      <c r="T154" s="162"/>
      <c r="U154" s="162"/>
    </row>
    <row r="155" spans="1:21" s="159" customFormat="1" ht="12" x14ac:dyDescent="0.25">
      <c r="A155" s="163" t="s">
        <v>236</v>
      </c>
      <c r="B155" s="164"/>
      <c r="C155" s="165" t="str">
        <f>+indice!D13</f>
        <v>30 de JUNIO de 2021</v>
      </c>
      <c r="D155" s="89"/>
      <c r="E155" s="88"/>
      <c r="F155" s="177"/>
      <c r="G155" s="177"/>
      <c r="H155" s="177"/>
      <c r="I155" s="161"/>
      <c r="J155" s="161"/>
      <c r="K155" s="161"/>
      <c r="L155" s="161"/>
      <c r="M155" s="162"/>
      <c r="N155" s="162"/>
      <c r="O155" s="162"/>
      <c r="P155" s="162"/>
      <c r="Q155" s="162"/>
      <c r="R155" s="162"/>
      <c r="S155" s="162"/>
      <c r="T155" s="162"/>
      <c r="U155" s="162"/>
    </row>
    <row r="156" spans="1:21" s="159" customFormat="1" ht="12" x14ac:dyDescent="0.25">
      <c r="A156" s="163" t="s">
        <v>237</v>
      </c>
      <c r="B156" s="164"/>
      <c r="C156" s="166">
        <f>+indice!D15</f>
        <v>6761.37</v>
      </c>
      <c r="D156" s="90"/>
      <c r="E156" s="88"/>
      <c r="F156" s="177"/>
      <c r="G156" s="177"/>
      <c r="H156" s="177"/>
      <c r="I156" s="161"/>
      <c r="J156" s="161"/>
      <c r="K156" s="161"/>
      <c r="L156" s="161"/>
      <c r="M156" s="162"/>
      <c r="N156" s="162"/>
      <c r="O156" s="162"/>
      <c r="P156" s="162"/>
      <c r="Q156" s="162"/>
      <c r="R156" s="162"/>
      <c r="S156" s="162"/>
      <c r="T156" s="162"/>
      <c r="U156" s="162"/>
    </row>
    <row r="157" spans="1:21" s="159" customFormat="1" ht="12" x14ac:dyDescent="0.25">
      <c r="A157" s="167"/>
      <c r="B157" s="168"/>
      <c r="C157" s="168"/>
      <c r="D157" s="91"/>
      <c r="E157" s="88"/>
      <c r="F157" s="177"/>
      <c r="G157" s="177"/>
      <c r="H157" s="177"/>
      <c r="I157" s="161"/>
      <c r="J157" s="161"/>
      <c r="K157" s="161"/>
      <c r="L157" s="161"/>
      <c r="M157" s="162"/>
      <c r="N157" s="162"/>
      <c r="O157" s="162"/>
      <c r="P157" s="162"/>
      <c r="Q157" s="162"/>
      <c r="R157" s="162"/>
      <c r="S157" s="162"/>
      <c r="T157" s="162"/>
      <c r="U157" s="162"/>
    </row>
    <row r="158" spans="1:21" s="159" customFormat="1" ht="12" x14ac:dyDescent="0.25">
      <c r="A158" s="160"/>
      <c r="B158" s="164" t="s">
        <v>10</v>
      </c>
      <c r="C158" s="168"/>
      <c r="D158" s="91"/>
      <c r="E158" s="88"/>
      <c r="F158" s="177"/>
      <c r="G158" s="177"/>
      <c r="H158" s="177"/>
      <c r="I158" s="161"/>
      <c r="J158" s="161"/>
      <c r="K158" s="161"/>
      <c r="L158" s="161"/>
      <c r="M158" s="162"/>
      <c r="N158" s="162"/>
      <c r="O158" s="162"/>
      <c r="P158" s="162"/>
      <c r="Q158" s="162"/>
      <c r="R158" s="162"/>
      <c r="S158" s="162"/>
      <c r="T158" s="162"/>
      <c r="U158" s="162"/>
    </row>
    <row r="159" spans="1:21" s="159" customFormat="1" ht="12" x14ac:dyDescent="0.25">
      <c r="A159" s="164"/>
      <c r="B159" s="168"/>
      <c r="C159" s="168"/>
      <c r="D159" s="91"/>
      <c r="E159" s="88"/>
      <c r="F159" s="177"/>
      <c r="G159" s="177"/>
      <c r="H159" s="177"/>
      <c r="I159" s="161"/>
      <c r="J159" s="161"/>
      <c r="K159" s="161"/>
      <c r="L159" s="161"/>
      <c r="M159" s="162"/>
      <c r="N159" s="162"/>
      <c r="O159" s="162"/>
      <c r="P159" s="162"/>
      <c r="Q159" s="162"/>
      <c r="R159" s="162"/>
      <c r="S159" s="162"/>
      <c r="T159" s="162"/>
      <c r="U159" s="162"/>
    </row>
    <row r="160" spans="1:21" ht="14.1" customHeight="1" thickBot="1" x14ac:dyDescent="0.3">
      <c r="A160" s="254" t="s">
        <v>11</v>
      </c>
      <c r="B160" s="250" t="s">
        <v>26</v>
      </c>
      <c r="C160" s="250" t="s">
        <v>13</v>
      </c>
      <c r="D160" s="255" t="s">
        <v>27</v>
      </c>
      <c r="E160" s="255" t="s">
        <v>15</v>
      </c>
      <c r="F160" s="178" t="s">
        <v>16</v>
      </c>
      <c r="G160" s="256" t="s">
        <v>16</v>
      </c>
      <c r="H160" s="256"/>
      <c r="I160" s="250" t="s">
        <v>17</v>
      </c>
      <c r="J160" s="250" t="s">
        <v>18</v>
      </c>
      <c r="K160" s="170"/>
      <c r="L160" s="170"/>
    </row>
    <row r="161" spans="1:12" ht="12" thickBot="1" x14ac:dyDescent="0.25">
      <c r="A161" s="254"/>
      <c r="B161" s="250"/>
      <c r="C161" s="250"/>
      <c r="D161" s="255"/>
      <c r="E161" s="255"/>
      <c r="F161" s="179" t="s">
        <v>19</v>
      </c>
      <c r="G161" s="180" t="s">
        <v>20</v>
      </c>
      <c r="H161" s="180" t="s">
        <v>21</v>
      </c>
      <c r="I161" s="250"/>
      <c r="J161" s="250"/>
      <c r="K161" s="170"/>
      <c r="L161" s="170"/>
    </row>
    <row r="162" spans="1:12" ht="12" x14ac:dyDescent="0.25">
      <c r="A162" s="173"/>
      <c r="B162" s="159" t="s">
        <v>38</v>
      </c>
      <c r="C162" s="173"/>
      <c r="D162" s="116"/>
      <c r="E162" s="116"/>
      <c r="F162" s="183">
        <f>+F150</f>
        <v>18697071060.0186</v>
      </c>
      <c r="G162" s="183">
        <f>+G150</f>
        <v>0</v>
      </c>
      <c r="H162" s="188">
        <f>+H150</f>
        <v>2094045.78</v>
      </c>
      <c r="I162" s="173"/>
      <c r="J162" s="173"/>
      <c r="K162" s="170"/>
      <c r="L162" s="170"/>
    </row>
    <row r="163" spans="1:12" x14ac:dyDescent="0.2">
      <c r="A163" s="171">
        <v>101</v>
      </c>
      <c r="B163" s="187" t="s">
        <v>257</v>
      </c>
      <c r="C163" s="152" t="s">
        <v>113</v>
      </c>
      <c r="D163" s="139"/>
      <c r="E163" s="140"/>
      <c r="F163" s="190">
        <v>20216496.300000001</v>
      </c>
      <c r="G163" s="191"/>
      <c r="H163" s="192">
        <v>2990</v>
      </c>
      <c r="I163" s="249" t="s">
        <v>46</v>
      </c>
      <c r="J163" s="171" t="s">
        <v>24</v>
      </c>
      <c r="K163" s="170"/>
      <c r="L163" s="170"/>
    </row>
    <row r="164" spans="1:12" x14ac:dyDescent="0.2">
      <c r="A164" s="171">
        <v>102</v>
      </c>
      <c r="B164" s="187" t="s">
        <v>258</v>
      </c>
      <c r="C164" s="152" t="s">
        <v>119</v>
      </c>
      <c r="D164" s="139"/>
      <c r="E164" s="140"/>
      <c r="F164" s="190">
        <v>4180000</v>
      </c>
      <c r="G164" s="191"/>
      <c r="H164" s="192"/>
      <c r="I164" s="249"/>
      <c r="J164" s="171" t="s">
        <v>24</v>
      </c>
      <c r="K164" s="170"/>
      <c r="L164" s="170"/>
    </row>
    <row r="165" spans="1:12" x14ac:dyDescent="0.2">
      <c r="A165" s="171">
        <v>103</v>
      </c>
      <c r="B165" s="187" t="s">
        <v>100</v>
      </c>
      <c r="C165" s="152" t="s">
        <v>119</v>
      </c>
      <c r="D165" s="139"/>
      <c r="E165" s="140"/>
      <c r="F165" s="190">
        <v>2464000</v>
      </c>
      <c r="G165" s="191"/>
      <c r="H165" s="192"/>
      <c r="I165" s="249"/>
      <c r="J165" s="171" t="s">
        <v>24</v>
      </c>
      <c r="K165" s="170"/>
      <c r="L165" s="170"/>
    </row>
    <row r="166" spans="1:12" x14ac:dyDescent="0.2">
      <c r="A166" s="171">
        <v>104</v>
      </c>
      <c r="B166" s="187" t="s">
        <v>193</v>
      </c>
      <c r="C166" s="152" t="s">
        <v>119</v>
      </c>
      <c r="D166" s="139"/>
      <c r="E166" s="140"/>
      <c r="F166" s="190">
        <v>550000</v>
      </c>
      <c r="G166" s="191"/>
      <c r="H166" s="192"/>
      <c r="I166" s="249"/>
      <c r="J166" s="171" t="s">
        <v>24</v>
      </c>
      <c r="K166" s="170"/>
      <c r="L166" s="170"/>
    </row>
    <row r="167" spans="1:12" x14ac:dyDescent="0.2">
      <c r="A167" s="171">
        <v>105</v>
      </c>
      <c r="B167" s="187" t="s">
        <v>138</v>
      </c>
      <c r="C167" s="152" t="s">
        <v>119</v>
      </c>
      <c r="D167" s="139"/>
      <c r="E167" s="140"/>
      <c r="F167" s="190">
        <v>275000</v>
      </c>
      <c r="G167" s="191"/>
      <c r="H167" s="192"/>
      <c r="I167" s="249"/>
      <c r="J167" s="171" t="s">
        <v>24</v>
      </c>
      <c r="K167" s="170"/>
      <c r="L167" s="170"/>
    </row>
    <row r="168" spans="1:12" x14ac:dyDescent="0.2">
      <c r="A168" s="171">
        <v>106</v>
      </c>
      <c r="B168" s="187" t="s">
        <v>138</v>
      </c>
      <c r="C168" s="152" t="s">
        <v>119</v>
      </c>
      <c r="D168" s="139"/>
      <c r="E168" s="140"/>
      <c r="F168" s="190">
        <v>1221644.3315999999</v>
      </c>
      <c r="G168" s="191"/>
      <c r="H168" s="192">
        <v>180.68</v>
      </c>
      <c r="I168" s="249"/>
      <c r="J168" s="171" t="s">
        <v>24</v>
      </c>
      <c r="K168" s="170"/>
      <c r="L168" s="170"/>
    </row>
    <row r="169" spans="1:12" x14ac:dyDescent="0.2">
      <c r="A169" s="171">
        <v>107</v>
      </c>
      <c r="B169" s="187" t="s">
        <v>259</v>
      </c>
      <c r="C169" s="152" t="s">
        <v>113</v>
      </c>
      <c r="D169" s="139"/>
      <c r="E169" s="140"/>
      <c r="F169" s="190">
        <v>35324304.269100003</v>
      </c>
      <c r="G169" s="191"/>
      <c r="H169" s="192">
        <v>5224.43</v>
      </c>
      <c r="I169" s="249"/>
      <c r="J169" s="171" t="s">
        <v>24</v>
      </c>
      <c r="K169" s="170"/>
      <c r="L169" s="170"/>
    </row>
    <row r="170" spans="1:12" x14ac:dyDescent="0.2">
      <c r="A170" s="171">
        <v>108</v>
      </c>
      <c r="B170" s="187" t="s">
        <v>260</v>
      </c>
      <c r="C170" s="152" t="s">
        <v>119</v>
      </c>
      <c r="D170" s="139"/>
      <c r="E170" s="140"/>
      <c r="F170" s="190">
        <v>19107631.620000001</v>
      </c>
      <c r="G170" s="191"/>
      <c r="H170" s="192">
        <v>2826</v>
      </c>
      <c r="I170" s="249"/>
      <c r="J170" s="171" t="s">
        <v>24</v>
      </c>
      <c r="K170" s="170"/>
      <c r="L170" s="170"/>
    </row>
    <row r="171" spans="1:12" x14ac:dyDescent="0.2">
      <c r="A171" s="171">
        <v>109</v>
      </c>
      <c r="B171" s="187" t="s">
        <v>45</v>
      </c>
      <c r="C171" s="152" t="s">
        <v>119</v>
      </c>
      <c r="D171" s="139"/>
      <c r="E171" s="140"/>
      <c r="F171" s="190">
        <v>865937.5</v>
      </c>
      <c r="G171" s="191"/>
      <c r="H171" s="192"/>
      <c r="I171" s="249"/>
      <c r="J171" s="171" t="s">
        <v>24</v>
      </c>
      <c r="K171" s="170"/>
      <c r="L171" s="170"/>
    </row>
    <row r="172" spans="1:12" x14ac:dyDescent="0.2">
      <c r="A172" s="171">
        <v>110</v>
      </c>
      <c r="B172" s="187" t="s">
        <v>101</v>
      </c>
      <c r="C172" s="152" t="s">
        <v>113</v>
      </c>
      <c r="D172" s="139"/>
      <c r="E172" s="140"/>
      <c r="F172" s="190">
        <v>21624999.989999998</v>
      </c>
      <c r="G172" s="191"/>
      <c r="H172" s="192"/>
      <c r="I172" s="249"/>
      <c r="J172" s="171" t="s">
        <v>24</v>
      </c>
      <c r="K172" s="170"/>
      <c r="L172" s="170"/>
    </row>
    <row r="173" spans="1:12" x14ac:dyDescent="0.2">
      <c r="A173" s="171">
        <v>111</v>
      </c>
      <c r="B173" s="187" t="s">
        <v>102</v>
      </c>
      <c r="C173" s="152" t="s">
        <v>119</v>
      </c>
      <c r="D173" s="139"/>
      <c r="E173" s="140"/>
      <c r="F173" s="190">
        <v>1258000</v>
      </c>
      <c r="G173" s="191"/>
      <c r="H173" s="192"/>
      <c r="I173" s="249"/>
      <c r="J173" s="171" t="s">
        <v>24</v>
      </c>
      <c r="K173" s="170"/>
      <c r="L173" s="170"/>
    </row>
    <row r="174" spans="1:12" x14ac:dyDescent="0.2">
      <c r="A174" s="171">
        <v>112</v>
      </c>
      <c r="B174" s="187" t="s">
        <v>226</v>
      </c>
      <c r="C174" s="152" t="s">
        <v>113</v>
      </c>
      <c r="D174" s="139"/>
      <c r="E174" s="140"/>
      <c r="F174" s="190">
        <v>936584.97240000009</v>
      </c>
      <c r="G174" s="191"/>
      <c r="H174" s="192">
        <v>138.52000000000001</v>
      </c>
      <c r="I174" s="249"/>
      <c r="J174" s="171" t="s">
        <v>24</v>
      </c>
      <c r="K174" s="170"/>
      <c r="L174" s="170"/>
    </row>
    <row r="175" spans="1:12" x14ac:dyDescent="0.2">
      <c r="A175" s="171">
        <v>113</v>
      </c>
      <c r="B175" s="187" t="s">
        <v>53</v>
      </c>
      <c r="C175" s="152" t="s">
        <v>119</v>
      </c>
      <c r="D175" s="139"/>
      <c r="E175" s="140"/>
      <c r="F175" s="190">
        <v>76383196.890000001</v>
      </c>
      <c r="G175" s="191"/>
      <c r="H175" s="192">
        <v>11297</v>
      </c>
      <c r="I175" s="249"/>
      <c r="J175" s="171" t="s">
        <v>24</v>
      </c>
      <c r="K175" s="170"/>
      <c r="L175" s="170"/>
    </row>
    <row r="176" spans="1:12" x14ac:dyDescent="0.2">
      <c r="A176" s="171">
        <v>114</v>
      </c>
      <c r="B176" s="187" t="s">
        <v>227</v>
      </c>
      <c r="C176" s="152" t="s">
        <v>113</v>
      </c>
      <c r="D176" s="139"/>
      <c r="E176" s="140"/>
      <c r="F176" s="190">
        <v>112506424.6383</v>
      </c>
      <c r="G176" s="191"/>
      <c r="H176" s="192">
        <v>16639.59</v>
      </c>
      <c r="I176" s="249"/>
      <c r="J176" s="171" t="s">
        <v>24</v>
      </c>
      <c r="K176" s="170"/>
      <c r="L176" s="170"/>
    </row>
    <row r="177" spans="1:12" x14ac:dyDescent="0.2">
      <c r="A177" s="171">
        <v>115</v>
      </c>
      <c r="B177" s="187" t="s">
        <v>228</v>
      </c>
      <c r="C177" s="152" t="s">
        <v>119</v>
      </c>
      <c r="D177" s="139"/>
      <c r="E177" s="140"/>
      <c r="F177" s="190">
        <v>2704548</v>
      </c>
      <c r="G177" s="191"/>
      <c r="H177" s="192">
        <v>400</v>
      </c>
      <c r="I177" s="249"/>
      <c r="J177" s="171" t="s">
        <v>24</v>
      </c>
      <c r="K177" s="170"/>
      <c r="L177" s="170"/>
    </row>
    <row r="178" spans="1:12" x14ac:dyDescent="0.2">
      <c r="A178" s="171">
        <v>116</v>
      </c>
      <c r="B178" s="187" t="s">
        <v>210</v>
      </c>
      <c r="C178" s="152" t="s">
        <v>113</v>
      </c>
      <c r="D178" s="139"/>
      <c r="E178" s="140"/>
      <c r="F178" s="190">
        <v>17214448.02</v>
      </c>
      <c r="G178" s="191"/>
      <c r="H178" s="192">
        <v>2546</v>
      </c>
      <c r="I178" s="249"/>
      <c r="J178" s="171" t="s">
        <v>24</v>
      </c>
      <c r="K178" s="170"/>
      <c r="L178" s="170"/>
    </row>
    <row r="179" spans="1:12" x14ac:dyDescent="0.2">
      <c r="A179" s="171">
        <v>117</v>
      </c>
      <c r="B179" s="187" t="s">
        <v>261</v>
      </c>
      <c r="C179" s="152" t="s">
        <v>119</v>
      </c>
      <c r="D179" s="139"/>
      <c r="E179" s="140"/>
      <c r="F179" s="190">
        <v>1741000</v>
      </c>
      <c r="G179" s="191"/>
      <c r="H179" s="192"/>
      <c r="I179" s="249"/>
      <c r="J179" s="171" t="s">
        <v>24</v>
      </c>
      <c r="K179" s="170"/>
      <c r="L179" s="170"/>
    </row>
    <row r="180" spans="1:12" ht="12" customHeight="1" x14ac:dyDescent="0.2">
      <c r="A180" s="171">
        <v>118</v>
      </c>
      <c r="B180" s="187" t="s">
        <v>262</v>
      </c>
      <c r="C180" s="152" t="s">
        <v>119</v>
      </c>
      <c r="D180" s="139"/>
      <c r="E180" s="140"/>
      <c r="F180" s="190">
        <v>1662515</v>
      </c>
      <c r="G180" s="191"/>
      <c r="H180" s="192"/>
      <c r="I180" s="249"/>
      <c r="J180" s="171" t="s">
        <v>24</v>
      </c>
      <c r="K180" s="170"/>
      <c r="L180" s="170"/>
    </row>
    <row r="181" spans="1:12" x14ac:dyDescent="0.2">
      <c r="A181" s="171">
        <v>119</v>
      </c>
      <c r="B181" s="187" t="s">
        <v>194</v>
      </c>
      <c r="C181" s="152" t="s">
        <v>113</v>
      </c>
      <c r="D181" s="139"/>
      <c r="E181" s="140"/>
      <c r="F181" s="190">
        <v>16800000</v>
      </c>
      <c r="G181" s="191"/>
      <c r="H181" s="192"/>
      <c r="I181" s="249"/>
      <c r="J181" s="171" t="s">
        <v>24</v>
      </c>
      <c r="K181" s="170"/>
      <c r="L181" s="170"/>
    </row>
    <row r="182" spans="1:12" x14ac:dyDescent="0.2">
      <c r="A182" s="171">
        <v>120</v>
      </c>
      <c r="B182" s="187" t="s">
        <v>263</v>
      </c>
      <c r="C182" s="152" t="s">
        <v>119</v>
      </c>
      <c r="D182" s="139"/>
      <c r="E182" s="140"/>
      <c r="F182" s="190">
        <v>38559875</v>
      </c>
      <c r="G182" s="191"/>
      <c r="H182" s="192"/>
      <c r="I182" s="249"/>
      <c r="J182" s="171" t="s">
        <v>24</v>
      </c>
      <c r="K182" s="170"/>
      <c r="L182" s="170"/>
    </row>
    <row r="183" spans="1:12" x14ac:dyDescent="0.2">
      <c r="A183" s="171">
        <v>121</v>
      </c>
      <c r="B183" s="187" t="s">
        <v>103</v>
      </c>
      <c r="C183" s="152" t="s">
        <v>113</v>
      </c>
      <c r="D183" s="139"/>
      <c r="E183" s="140"/>
      <c r="F183" s="190">
        <v>1451000</v>
      </c>
      <c r="G183" s="191"/>
      <c r="H183" s="192"/>
      <c r="I183" s="249"/>
      <c r="J183" s="171" t="s">
        <v>24</v>
      </c>
      <c r="K183" s="170"/>
      <c r="L183" s="170"/>
    </row>
    <row r="184" spans="1:12" x14ac:dyDescent="0.2">
      <c r="A184" s="171">
        <v>122</v>
      </c>
      <c r="B184" s="187" t="s">
        <v>195</v>
      </c>
      <c r="C184" s="152" t="s">
        <v>116</v>
      </c>
      <c r="D184" s="139"/>
      <c r="E184" s="140"/>
      <c r="F184" s="190">
        <v>14790200</v>
      </c>
      <c r="G184" s="191"/>
      <c r="H184" s="192"/>
      <c r="I184" s="249"/>
      <c r="J184" s="171" t="s">
        <v>24</v>
      </c>
      <c r="K184" s="170"/>
      <c r="L184" s="170"/>
    </row>
    <row r="185" spans="1:12" x14ac:dyDescent="0.2">
      <c r="A185" s="171">
        <v>123</v>
      </c>
      <c r="B185" s="187" t="s">
        <v>131</v>
      </c>
      <c r="C185" s="152" t="s">
        <v>119</v>
      </c>
      <c r="D185" s="139"/>
      <c r="E185" s="140"/>
      <c r="F185" s="190">
        <v>7469999.9900000002</v>
      </c>
      <c r="G185" s="191"/>
      <c r="H185" s="192"/>
      <c r="I185" s="249"/>
      <c r="J185" s="171" t="s">
        <v>24</v>
      </c>
      <c r="K185" s="170"/>
      <c r="L185" s="170"/>
    </row>
    <row r="186" spans="1:12" x14ac:dyDescent="0.2">
      <c r="A186" s="171">
        <v>124</v>
      </c>
      <c r="B186" s="187" t="s">
        <v>264</v>
      </c>
      <c r="C186" s="152" t="s">
        <v>119</v>
      </c>
      <c r="D186" s="139"/>
      <c r="E186" s="140"/>
      <c r="F186" s="190">
        <v>-472581625.49000001</v>
      </c>
      <c r="G186" s="191"/>
      <c r="H186" s="192"/>
      <c r="I186" s="249"/>
      <c r="J186" s="171" t="s">
        <v>24</v>
      </c>
      <c r="K186" s="170"/>
      <c r="L186" s="170"/>
    </row>
    <row r="187" spans="1:12" x14ac:dyDescent="0.2">
      <c r="A187" s="171">
        <v>125</v>
      </c>
      <c r="B187" s="187" t="s">
        <v>196</v>
      </c>
      <c r="C187" s="152" t="s">
        <v>119</v>
      </c>
      <c r="D187" s="139"/>
      <c r="E187" s="140"/>
      <c r="F187" s="190">
        <v>1975000</v>
      </c>
      <c r="G187" s="191"/>
      <c r="H187" s="192"/>
      <c r="I187" s="249"/>
      <c r="J187" s="171" t="s">
        <v>24</v>
      </c>
      <c r="K187" s="170"/>
      <c r="L187" s="170"/>
    </row>
    <row r="188" spans="1:12" s="159" customFormat="1" ht="12" x14ac:dyDescent="0.25">
      <c r="B188" s="159" t="s">
        <v>38</v>
      </c>
      <c r="D188" s="139"/>
      <c r="E188" s="140"/>
      <c r="F188" s="181">
        <f>SUM(F162:F187)</f>
        <v>18625772241.050003</v>
      </c>
      <c r="G188" s="181">
        <f t="shared" ref="G188:H188" si="4">SUM(G162:G187)</f>
        <v>0</v>
      </c>
      <c r="H188" s="188">
        <f t="shared" si="4"/>
        <v>2136288</v>
      </c>
    </row>
    <row r="189" spans="1:12" s="159" customFormat="1" ht="12" x14ac:dyDescent="0.25">
      <c r="D189" s="139"/>
      <c r="E189" s="140"/>
      <c r="F189" s="182"/>
      <c r="G189" s="182"/>
      <c r="H189" s="182"/>
    </row>
    <row r="190" spans="1:12" s="159" customFormat="1" x14ac:dyDescent="0.2">
      <c r="D190" s="52"/>
      <c r="E190" s="52"/>
      <c r="F190" s="176"/>
      <c r="G190" s="176"/>
      <c r="H190" s="176"/>
    </row>
    <row r="191" spans="1:12" s="159" customFormat="1" x14ac:dyDescent="0.2">
      <c r="D191" s="52"/>
      <c r="E191" s="52"/>
      <c r="F191" s="176"/>
      <c r="G191" s="176"/>
      <c r="H191" s="176"/>
    </row>
    <row r="192" spans="1:12" s="159" customFormat="1" x14ac:dyDescent="0.2">
      <c r="D192" s="52"/>
      <c r="E192" s="52"/>
      <c r="F192" s="176"/>
      <c r="G192" s="176"/>
      <c r="H192" s="176"/>
    </row>
    <row r="193" spans="1:21" s="159" customFormat="1" x14ac:dyDescent="0.2">
      <c r="A193" s="160"/>
      <c r="B193" s="161"/>
      <c r="C193" s="161"/>
      <c r="D193" s="88"/>
      <c r="E193" s="88"/>
      <c r="F193" s="177"/>
      <c r="G193" s="177"/>
      <c r="H193" s="177"/>
      <c r="I193" s="161"/>
      <c r="J193" s="161"/>
      <c r="K193" s="161"/>
      <c r="L193" s="161"/>
      <c r="M193" s="162"/>
      <c r="N193" s="162"/>
      <c r="O193" s="162"/>
      <c r="P193" s="162"/>
      <c r="Q193" s="162"/>
      <c r="R193" s="162"/>
      <c r="S193" s="162"/>
      <c r="T193" s="162"/>
      <c r="U193" s="162"/>
    </row>
    <row r="194" spans="1:21" s="159" customFormat="1" ht="12" x14ac:dyDescent="0.25">
      <c r="A194" s="163" t="s">
        <v>236</v>
      </c>
      <c r="B194" s="164"/>
      <c r="C194" s="165" t="str">
        <f>+indice!D13</f>
        <v>30 de JUNIO de 2021</v>
      </c>
      <c r="D194" s="89"/>
      <c r="E194" s="88"/>
      <c r="F194" s="177"/>
      <c r="G194" s="177"/>
      <c r="H194" s="177"/>
      <c r="I194" s="161"/>
      <c r="J194" s="161"/>
      <c r="K194" s="161"/>
      <c r="L194" s="161"/>
      <c r="M194" s="162"/>
      <c r="N194" s="162"/>
      <c r="O194" s="162"/>
      <c r="P194" s="162"/>
      <c r="Q194" s="162"/>
      <c r="R194" s="162"/>
      <c r="S194" s="162"/>
      <c r="T194" s="162"/>
      <c r="U194" s="162"/>
    </row>
    <row r="195" spans="1:21" s="159" customFormat="1" ht="12" x14ac:dyDescent="0.25">
      <c r="A195" s="163" t="s">
        <v>237</v>
      </c>
      <c r="B195" s="164"/>
      <c r="C195" s="166">
        <f>+indice!D15</f>
        <v>6761.37</v>
      </c>
      <c r="D195" s="90"/>
      <c r="E195" s="88"/>
      <c r="F195" s="177"/>
      <c r="G195" s="177"/>
      <c r="H195" s="177"/>
      <c r="I195" s="161"/>
      <c r="J195" s="161"/>
      <c r="K195" s="161"/>
      <c r="L195" s="161"/>
      <c r="M195" s="162"/>
      <c r="N195" s="162"/>
      <c r="O195" s="162"/>
      <c r="P195" s="162"/>
      <c r="Q195" s="162"/>
      <c r="R195" s="162"/>
      <c r="S195" s="162"/>
      <c r="T195" s="162"/>
      <c r="U195" s="162"/>
    </row>
    <row r="196" spans="1:21" s="159" customFormat="1" ht="12" x14ac:dyDescent="0.25">
      <c r="A196" s="167"/>
      <c r="B196" s="168"/>
      <c r="C196" s="168"/>
      <c r="D196" s="91"/>
      <c r="E196" s="88"/>
      <c r="F196" s="177"/>
      <c r="G196" s="177"/>
      <c r="H196" s="177"/>
      <c r="I196" s="161"/>
      <c r="J196" s="161"/>
      <c r="K196" s="161"/>
      <c r="L196" s="161"/>
      <c r="M196" s="162"/>
      <c r="N196" s="162"/>
      <c r="O196" s="162"/>
      <c r="P196" s="162"/>
      <c r="Q196" s="162"/>
      <c r="R196" s="162"/>
      <c r="S196" s="162"/>
      <c r="T196" s="162"/>
      <c r="U196" s="162"/>
    </row>
    <row r="197" spans="1:21" s="159" customFormat="1" ht="12" x14ac:dyDescent="0.25">
      <c r="A197" s="160"/>
      <c r="B197" s="164" t="s">
        <v>10</v>
      </c>
      <c r="C197" s="168"/>
      <c r="D197" s="91"/>
      <c r="E197" s="88"/>
      <c r="F197" s="177"/>
      <c r="G197" s="177"/>
      <c r="H197" s="177"/>
      <c r="I197" s="161"/>
      <c r="J197" s="161"/>
      <c r="K197" s="161"/>
      <c r="L197" s="161"/>
      <c r="M197" s="162"/>
      <c r="N197" s="162"/>
      <c r="O197" s="162"/>
      <c r="P197" s="162"/>
      <c r="Q197" s="162"/>
      <c r="R197" s="162"/>
      <c r="S197" s="162"/>
      <c r="T197" s="162"/>
      <c r="U197" s="162"/>
    </row>
    <row r="198" spans="1:21" s="159" customFormat="1" ht="12" x14ac:dyDescent="0.25">
      <c r="A198" s="164"/>
      <c r="B198" s="168"/>
      <c r="C198" s="168"/>
      <c r="D198" s="91"/>
      <c r="E198" s="88"/>
      <c r="F198" s="177"/>
      <c r="G198" s="177"/>
      <c r="H198" s="177"/>
      <c r="I198" s="161"/>
      <c r="J198" s="161"/>
      <c r="K198" s="161"/>
      <c r="L198" s="161"/>
      <c r="M198" s="162"/>
      <c r="N198" s="162"/>
      <c r="O198" s="162"/>
      <c r="P198" s="162"/>
      <c r="Q198" s="162"/>
      <c r="R198" s="162"/>
      <c r="S198" s="162"/>
      <c r="T198" s="162"/>
      <c r="U198" s="162"/>
    </row>
    <row r="199" spans="1:21" ht="14.1" customHeight="1" thickBot="1" x14ac:dyDescent="0.3">
      <c r="A199" s="254" t="s">
        <v>11</v>
      </c>
      <c r="B199" s="250" t="s">
        <v>26</v>
      </c>
      <c r="C199" s="250" t="s">
        <v>13</v>
      </c>
      <c r="D199" s="255" t="s">
        <v>27</v>
      </c>
      <c r="E199" s="255" t="s">
        <v>15</v>
      </c>
      <c r="F199" s="178" t="s">
        <v>16</v>
      </c>
      <c r="G199" s="256" t="s">
        <v>16</v>
      </c>
      <c r="H199" s="256"/>
      <c r="I199" s="250" t="s">
        <v>17</v>
      </c>
      <c r="J199" s="250" t="s">
        <v>18</v>
      </c>
      <c r="K199" s="170"/>
      <c r="L199" s="170"/>
    </row>
    <row r="200" spans="1:21" ht="12" thickBot="1" x14ac:dyDescent="0.25">
      <c r="A200" s="254"/>
      <c r="B200" s="250"/>
      <c r="C200" s="250"/>
      <c r="D200" s="255"/>
      <c r="E200" s="255"/>
      <c r="F200" s="179" t="s">
        <v>19</v>
      </c>
      <c r="G200" s="180" t="s">
        <v>20</v>
      </c>
      <c r="H200" s="180" t="s">
        <v>21</v>
      </c>
      <c r="I200" s="250"/>
      <c r="J200" s="250"/>
      <c r="K200" s="170"/>
      <c r="L200" s="170"/>
    </row>
    <row r="201" spans="1:21" ht="12" x14ac:dyDescent="0.25">
      <c r="A201" s="173"/>
      <c r="B201" s="159" t="s">
        <v>38</v>
      </c>
      <c r="C201" s="173"/>
      <c r="D201" s="116"/>
      <c r="E201" s="116"/>
      <c r="F201" s="183">
        <f>+F188</f>
        <v>18625772241.050003</v>
      </c>
      <c r="G201" s="183">
        <f>+G188</f>
        <v>0</v>
      </c>
      <c r="H201" s="188">
        <f>+H188</f>
        <v>2136288</v>
      </c>
      <c r="I201" s="173"/>
      <c r="J201" s="173"/>
      <c r="K201" s="170"/>
      <c r="L201" s="170"/>
    </row>
    <row r="202" spans="1:21" x14ac:dyDescent="0.2">
      <c r="A202" s="171">
        <v>126</v>
      </c>
      <c r="B202" s="187" t="s">
        <v>128</v>
      </c>
      <c r="C202" s="152" t="s">
        <v>119</v>
      </c>
      <c r="D202" s="139"/>
      <c r="E202" s="140"/>
      <c r="F202" s="190">
        <v>300000</v>
      </c>
      <c r="G202" s="191"/>
      <c r="H202" s="192"/>
      <c r="I202" s="249" t="s">
        <v>46</v>
      </c>
      <c r="J202" s="171" t="s">
        <v>24</v>
      </c>
      <c r="K202" s="170"/>
      <c r="L202" s="170"/>
    </row>
    <row r="203" spans="1:21" x14ac:dyDescent="0.2">
      <c r="A203" s="171">
        <v>127</v>
      </c>
      <c r="B203" s="187" t="s">
        <v>229</v>
      </c>
      <c r="C203" s="152" t="s">
        <v>113</v>
      </c>
      <c r="D203" s="139"/>
      <c r="E203" s="140"/>
      <c r="F203" s="190">
        <v>47329590</v>
      </c>
      <c r="G203" s="191"/>
      <c r="H203" s="192">
        <v>7000</v>
      </c>
      <c r="I203" s="249"/>
      <c r="J203" s="171" t="s">
        <v>24</v>
      </c>
      <c r="K203" s="170"/>
      <c r="L203" s="170"/>
    </row>
    <row r="204" spans="1:21" x14ac:dyDescent="0.2">
      <c r="A204" s="171">
        <v>128</v>
      </c>
      <c r="B204" s="187" t="s">
        <v>104</v>
      </c>
      <c r="C204" s="152" t="s">
        <v>119</v>
      </c>
      <c r="D204" s="139"/>
      <c r="E204" s="140"/>
      <c r="F204" s="190">
        <v>1028308</v>
      </c>
      <c r="G204" s="191"/>
      <c r="H204" s="192"/>
      <c r="I204" s="249"/>
      <c r="J204" s="171" t="s">
        <v>24</v>
      </c>
      <c r="K204" s="170"/>
      <c r="L204" s="170"/>
    </row>
    <row r="205" spans="1:21" x14ac:dyDescent="0.2">
      <c r="A205" s="171">
        <v>129</v>
      </c>
      <c r="B205" s="187" t="s">
        <v>197</v>
      </c>
      <c r="C205" s="152" t="s">
        <v>113</v>
      </c>
      <c r="D205" s="139"/>
      <c r="E205" s="140"/>
      <c r="F205" s="190">
        <v>121234265.25</v>
      </c>
      <c r="G205" s="191"/>
      <c r="H205" s="192"/>
      <c r="I205" s="249"/>
      <c r="J205" s="171" t="s">
        <v>24</v>
      </c>
      <c r="K205" s="170"/>
      <c r="L205" s="170"/>
    </row>
    <row r="206" spans="1:21" x14ac:dyDescent="0.2">
      <c r="A206" s="171">
        <v>130</v>
      </c>
      <c r="B206" s="187" t="s">
        <v>265</v>
      </c>
      <c r="C206" s="152" t="s">
        <v>119</v>
      </c>
      <c r="D206" s="139"/>
      <c r="E206" s="140"/>
      <c r="F206" s="190">
        <v>150000</v>
      </c>
      <c r="G206" s="191"/>
      <c r="H206" s="192"/>
      <c r="I206" s="249"/>
      <c r="J206" s="171" t="s">
        <v>24</v>
      </c>
      <c r="K206" s="170"/>
      <c r="L206" s="170"/>
    </row>
    <row r="207" spans="1:21" x14ac:dyDescent="0.2">
      <c r="A207" s="171">
        <v>131</v>
      </c>
      <c r="B207" s="187" t="s">
        <v>105</v>
      </c>
      <c r="C207" s="152" t="s">
        <v>113</v>
      </c>
      <c r="D207" s="139"/>
      <c r="E207" s="140"/>
      <c r="F207" s="190">
        <v>43432877.241599999</v>
      </c>
      <c r="G207" s="191"/>
      <c r="H207" s="192">
        <v>6423.68</v>
      </c>
      <c r="I207" s="249"/>
      <c r="J207" s="171" t="s">
        <v>24</v>
      </c>
      <c r="K207" s="170"/>
      <c r="L207" s="170"/>
    </row>
    <row r="208" spans="1:21" x14ac:dyDescent="0.2">
      <c r="A208" s="171">
        <v>132</v>
      </c>
      <c r="B208" s="187" t="s">
        <v>266</v>
      </c>
      <c r="C208" s="152" t="s">
        <v>119</v>
      </c>
      <c r="D208" s="139"/>
      <c r="E208" s="140"/>
      <c r="F208" s="190">
        <v>3373923.63</v>
      </c>
      <c r="G208" s="191"/>
      <c r="H208" s="192">
        <v>499</v>
      </c>
      <c r="I208" s="249"/>
      <c r="J208" s="171" t="s">
        <v>24</v>
      </c>
      <c r="K208" s="170"/>
      <c r="L208" s="170"/>
    </row>
    <row r="209" spans="1:12" ht="15" customHeight="1" x14ac:dyDescent="0.2">
      <c r="A209" s="171">
        <v>133</v>
      </c>
      <c r="B209" s="187" t="s">
        <v>106</v>
      </c>
      <c r="C209" s="152" t="s">
        <v>119</v>
      </c>
      <c r="D209" s="139"/>
      <c r="E209" s="140"/>
      <c r="F209" s="190">
        <v>1827910</v>
      </c>
      <c r="G209" s="191"/>
      <c r="H209" s="192"/>
      <c r="I209" s="249"/>
      <c r="J209" s="171" t="s">
        <v>24</v>
      </c>
      <c r="K209" s="170"/>
      <c r="L209" s="170"/>
    </row>
    <row r="210" spans="1:12" x14ac:dyDescent="0.2">
      <c r="A210" s="171">
        <v>134</v>
      </c>
      <c r="B210" s="187" t="s">
        <v>140</v>
      </c>
      <c r="C210" s="152" t="s">
        <v>116</v>
      </c>
      <c r="D210" s="139"/>
      <c r="E210" s="140"/>
      <c r="F210" s="190">
        <v>16478613</v>
      </c>
      <c r="G210" s="191"/>
      <c r="H210" s="192"/>
      <c r="I210" s="249"/>
      <c r="J210" s="171" t="s">
        <v>24</v>
      </c>
      <c r="K210" s="170"/>
      <c r="L210" s="170"/>
    </row>
    <row r="211" spans="1:12" x14ac:dyDescent="0.2">
      <c r="A211" s="171">
        <v>135</v>
      </c>
      <c r="B211" s="187" t="s">
        <v>140</v>
      </c>
      <c r="C211" s="152" t="s">
        <v>116</v>
      </c>
      <c r="D211" s="139"/>
      <c r="E211" s="140"/>
      <c r="F211" s="190">
        <v>2704548</v>
      </c>
      <c r="G211" s="191"/>
      <c r="H211" s="192">
        <v>400</v>
      </c>
      <c r="I211" s="249"/>
      <c r="J211" s="171" t="s">
        <v>24</v>
      </c>
      <c r="K211" s="170"/>
      <c r="L211" s="170"/>
    </row>
    <row r="212" spans="1:12" x14ac:dyDescent="0.2">
      <c r="A212" s="171">
        <v>136</v>
      </c>
      <c r="B212" s="187" t="s">
        <v>54</v>
      </c>
      <c r="C212" s="152" t="s">
        <v>61</v>
      </c>
      <c r="D212" s="139"/>
      <c r="E212" s="140"/>
      <c r="F212" s="190">
        <v>75449321</v>
      </c>
      <c r="G212" s="191"/>
      <c r="H212" s="192"/>
      <c r="I212" s="249"/>
      <c r="J212" s="171" t="s">
        <v>24</v>
      </c>
      <c r="K212" s="170"/>
      <c r="L212" s="170"/>
    </row>
    <row r="213" spans="1:12" x14ac:dyDescent="0.2">
      <c r="A213" s="171">
        <v>137</v>
      </c>
      <c r="B213" s="187" t="s">
        <v>54</v>
      </c>
      <c r="C213" s="152" t="s">
        <v>61</v>
      </c>
      <c r="D213" s="139"/>
      <c r="E213" s="140"/>
      <c r="F213" s="190">
        <v>228928426.25729999</v>
      </c>
      <c r="G213" s="191"/>
      <c r="H213" s="192">
        <v>33858.29</v>
      </c>
      <c r="I213" s="249"/>
      <c r="J213" s="171" t="s">
        <v>24</v>
      </c>
      <c r="K213" s="170"/>
      <c r="L213" s="170"/>
    </row>
    <row r="214" spans="1:12" x14ac:dyDescent="0.2">
      <c r="A214" s="171">
        <v>138</v>
      </c>
      <c r="B214" s="187" t="s">
        <v>107</v>
      </c>
      <c r="C214" s="152" t="s">
        <v>113</v>
      </c>
      <c r="D214" s="139"/>
      <c r="E214" s="140"/>
      <c r="F214" s="190">
        <v>33330437</v>
      </c>
      <c r="G214" s="191"/>
      <c r="H214" s="192"/>
      <c r="I214" s="249"/>
      <c r="J214" s="171" t="s">
        <v>24</v>
      </c>
      <c r="K214" s="170"/>
      <c r="L214" s="170"/>
    </row>
    <row r="215" spans="1:12" x14ac:dyDescent="0.2">
      <c r="A215" s="171">
        <v>139</v>
      </c>
      <c r="B215" s="187" t="s">
        <v>230</v>
      </c>
      <c r="C215" s="152" t="s">
        <v>119</v>
      </c>
      <c r="D215" s="139"/>
      <c r="E215" s="140"/>
      <c r="F215" s="190">
        <v>9542659.5494999997</v>
      </c>
      <c r="G215" s="191"/>
      <c r="H215" s="192">
        <v>1411.35</v>
      </c>
      <c r="I215" s="249"/>
      <c r="J215" s="171" t="s">
        <v>24</v>
      </c>
      <c r="K215" s="170"/>
      <c r="L215" s="170"/>
    </row>
    <row r="216" spans="1:12" x14ac:dyDescent="0.2">
      <c r="A216" s="171">
        <v>140</v>
      </c>
      <c r="B216" s="187" t="s">
        <v>267</v>
      </c>
      <c r="C216" s="152" t="s">
        <v>113</v>
      </c>
      <c r="D216" s="139"/>
      <c r="E216" s="140"/>
      <c r="F216" s="190">
        <v>159753593.53800002</v>
      </c>
      <c r="G216" s="191"/>
      <c r="H216" s="192">
        <v>23627.4</v>
      </c>
      <c r="I216" s="249"/>
      <c r="J216" s="171" t="s">
        <v>24</v>
      </c>
      <c r="K216" s="170"/>
      <c r="L216" s="170"/>
    </row>
    <row r="217" spans="1:12" ht="12" customHeight="1" x14ac:dyDescent="0.2">
      <c r="A217" s="171">
        <v>141</v>
      </c>
      <c r="B217" s="187" t="s">
        <v>198</v>
      </c>
      <c r="C217" s="152" t="s">
        <v>119</v>
      </c>
      <c r="D217" s="139"/>
      <c r="E217" s="140"/>
      <c r="F217" s="190">
        <v>3250000</v>
      </c>
      <c r="G217" s="191"/>
      <c r="H217" s="192"/>
      <c r="I217" s="249"/>
      <c r="J217" s="171" t="s">
        <v>24</v>
      </c>
      <c r="K217" s="170"/>
      <c r="L217" s="170"/>
    </row>
    <row r="218" spans="1:12" x14ac:dyDescent="0.2">
      <c r="A218" s="171">
        <v>142</v>
      </c>
      <c r="B218" s="187" t="s">
        <v>268</v>
      </c>
      <c r="C218" s="152" t="s">
        <v>119</v>
      </c>
      <c r="D218" s="139"/>
      <c r="E218" s="140"/>
      <c r="F218" s="190">
        <v>1100000</v>
      </c>
      <c r="G218" s="191"/>
      <c r="H218" s="192"/>
      <c r="I218" s="249"/>
      <c r="J218" s="171" t="s">
        <v>24</v>
      </c>
      <c r="K218" s="170"/>
      <c r="L218" s="170"/>
    </row>
    <row r="219" spans="1:12" ht="12" customHeight="1" x14ac:dyDescent="0.2">
      <c r="A219" s="171">
        <v>143</v>
      </c>
      <c r="B219" s="187" t="s">
        <v>117</v>
      </c>
      <c r="C219" s="152" t="s">
        <v>119</v>
      </c>
      <c r="D219" s="139"/>
      <c r="E219" s="140"/>
      <c r="F219" s="190">
        <v>1055600</v>
      </c>
      <c r="G219" s="191"/>
      <c r="H219" s="192"/>
      <c r="I219" s="249"/>
      <c r="J219" s="171" t="s">
        <v>24</v>
      </c>
      <c r="K219" s="170"/>
      <c r="L219" s="170"/>
    </row>
    <row r="220" spans="1:12" x14ac:dyDescent="0.2">
      <c r="A220" s="171">
        <v>144</v>
      </c>
      <c r="B220" s="187" t="s">
        <v>164</v>
      </c>
      <c r="C220" s="152" t="s">
        <v>119</v>
      </c>
      <c r="D220" s="139"/>
      <c r="E220" s="140"/>
      <c r="F220" s="190">
        <v>17804000</v>
      </c>
      <c r="G220" s="191"/>
      <c r="H220" s="192"/>
      <c r="I220" s="249"/>
      <c r="J220" s="171" t="s">
        <v>24</v>
      </c>
      <c r="K220" s="170"/>
      <c r="L220" s="170"/>
    </row>
    <row r="221" spans="1:12" x14ac:dyDescent="0.2">
      <c r="A221" s="171">
        <v>145</v>
      </c>
      <c r="B221" s="187" t="s">
        <v>76</v>
      </c>
      <c r="C221" s="152" t="s">
        <v>119</v>
      </c>
      <c r="D221" s="139"/>
      <c r="E221" s="140"/>
      <c r="F221" s="190">
        <v>532000</v>
      </c>
      <c r="G221" s="191"/>
      <c r="H221" s="192"/>
      <c r="I221" s="249"/>
      <c r="J221" s="171" t="s">
        <v>24</v>
      </c>
      <c r="K221" s="170"/>
      <c r="L221" s="170"/>
    </row>
    <row r="222" spans="1:12" x14ac:dyDescent="0.2">
      <c r="A222" s="171">
        <v>146</v>
      </c>
      <c r="B222" s="187" t="s">
        <v>55</v>
      </c>
      <c r="C222" s="152" t="s">
        <v>119</v>
      </c>
      <c r="D222" s="139"/>
      <c r="E222" s="140"/>
      <c r="F222" s="190">
        <v>300000</v>
      </c>
      <c r="G222" s="191"/>
      <c r="H222" s="192"/>
      <c r="I222" s="249"/>
      <c r="J222" s="171" t="s">
        <v>24</v>
      </c>
      <c r="K222" s="170"/>
      <c r="L222" s="170"/>
    </row>
    <row r="223" spans="1:12" x14ac:dyDescent="0.2">
      <c r="A223" s="171">
        <v>147</v>
      </c>
      <c r="B223" s="187" t="s">
        <v>269</v>
      </c>
      <c r="C223" s="152" t="s">
        <v>113</v>
      </c>
      <c r="D223" s="139"/>
      <c r="E223" s="140"/>
      <c r="F223" s="190">
        <v>136287416.00999999</v>
      </c>
      <c r="G223" s="191"/>
      <c r="H223" s="192"/>
      <c r="I223" s="249"/>
      <c r="J223" s="171" t="s">
        <v>24</v>
      </c>
      <c r="K223" s="170"/>
      <c r="L223" s="170"/>
    </row>
    <row r="224" spans="1:12" x14ac:dyDescent="0.2">
      <c r="A224" s="171">
        <v>148</v>
      </c>
      <c r="B224" s="187" t="s">
        <v>108</v>
      </c>
      <c r="C224" s="152" t="s">
        <v>119</v>
      </c>
      <c r="D224" s="139"/>
      <c r="E224" s="140"/>
      <c r="F224" s="190">
        <v>1738534</v>
      </c>
      <c r="G224" s="191"/>
      <c r="H224" s="192"/>
      <c r="I224" s="249"/>
      <c r="J224" s="171" t="s">
        <v>24</v>
      </c>
      <c r="K224" s="170"/>
      <c r="L224" s="170"/>
    </row>
    <row r="225" spans="1:21" x14ac:dyDescent="0.2">
      <c r="A225" s="171">
        <v>149</v>
      </c>
      <c r="B225" s="187" t="s">
        <v>130</v>
      </c>
      <c r="C225" s="152" t="s">
        <v>119</v>
      </c>
      <c r="D225" s="139"/>
      <c r="E225" s="140"/>
      <c r="F225" s="190">
        <v>4280721</v>
      </c>
      <c r="G225" s="191"/>
      <c r="H225" s="192"/>
      <c r="I225" s="249"/>
      <c r="J225" s="171" t="s">
        <v>24</v>
      </c>
      <c r="K225" s="170"/>
      <c r="L225" s="170"/>
    </row>
    <row r="226" spans="1:21" x14ac:dyDescent="0.2">
      <c r="A226" s="171">
        <v>150</v>
      </c>
      <c r="B226" s="187" t="s">
        <v>270</v>
      </c>
      <c r="C226" s="152" t="s">
        <v>119</v>
      </c>
      <c r="D226" s="139"/>
      <c r="E226" s="140"/>
      <c r="F226" s="190">
        <v>1650000</v>
      </c>
      <c r="G226" s="191"/>
      <c r="H226" s="192"/>
      <c r="I226" s="249"/>
      <c r="J226" s="171" t="s">
        <v>24</v>
      </c>
      <c r="K226" s="170"/>
      <c r="L226" s="170"/>
    </row>
    <row r="227" spans="1:21" s="159" customFormat="1" ht="12" x14ac:dyDescent="0.25">
      <c r="B227" s="159" t="s">
        <v>38</v>
      </c>
      <c r="D227" s="52"/>
      <c r="E227" s="52"/>
      <c r="F227" s="181">
        <f>SUM(F201:F226)</f>
        <v>19538634984.526402</v>
      </c>
      <c r="G227" s="181">
        <f t="shared" ref="G227:H227" si="5">SUM(G201:G226)</f>
        <v>0</v>
      </c>
      <c r="H227" s="188">
        <f t="shared" si="5"/>
        <v>2209507.7200000002</v>
      </c>
    </row>
    <row r="228" spans="1:21" s="159" customFormat="1" ht="12" x14ac:dyDescent="0.25">
      <c r="D228" s="52"/>
      <c r="E228" s="52"/>
      <c r="F228" s="182"/>
      <c r="G228" s="182"/>
      <c r="H228" s="182"/>
    </row>
    <row r="229" spans="1:21" s="159" customFormat="1" x14ac:dyDescent="0.2">
      <c r="D229" s="52"/>
      <c r="E229" s="52"/>
      <c r="F229" s="176"/>
      <c r="G229" s="176"/>
      <c r="H229" s="176"/>
    </row>
    <row r="230" spans="1:21" s="159" customFormat="1" x14ac:dyDescent="0.2">
      <c r="D230" s="52"/>
      <c r="E230" s="52"/>
      <c r="F230" s="176"/>
      <c r="G230" s="176"/>
      <c r="H230" s="176"/>
    </row>
    <row r="231" spans="1:21" s="159" customFormat="1" x14ac:dyDescent="0.2">
      <c r="A231" s="160"/>
      <c r="B231" s="161"/>
      <c r="C231" s="161"/>
      <c r="D231" s="88"/>
      <c r="E231" s="88"/>
      <c r="F231" s="177"/>
      <c r="G231" s="177"/>
      <c r="H231" s="177"/>
      <c r="I231" s="161"/>
      <c r="J231" s="161"/>
      <c r="K231" s="161"/>
      <c r="L231" s="161"/>
      <c r="M231" s="162"/>
      <c r="N231" s="162"/>
      <c r="O231" s="162"/>
      <c r="P231" s="162"/>
      <c r="Q231" s="162"/>
      <c r="R231" s="162"/>
      <c r="S231" s="162"/>
      <c r="T231" s="162"/>
      <c r="U231" s="162"/>
    </row>
    <row r="232" spans="1:21" s="159" customFormat="1" ht="12" x14ac:dyDescent="0.25">
      <c r="A232" s="163" t="s">
        <v>236</v>
      </c>
      <c r="B232" s="164"/>
      <c r="C232" s="165" t="str">
        <f>+indice!D13</f>
        <v>30 de JUNIO de 2021</v>
      </c>
      <c r="D232" s="89"/>
      <c r="E232" s="88"/>
      <c r="F232" s="177"/>
      <c r="G232" s="177"/>
      <c r="H232" s="177"/>
      <c r="I232" s="161"/>
      <c r="J232" s="161"/>
      <c r="K232" s="161"/>
      <c r="L232" s="161"/>
      <c r="M232" s="162"/>
      <c r="N232" s="162"/>
      <c r="O232" s="162"/>
      <c r="P232" s="162"/>
      <c r="Q232" s="162"/>
      <c r="R232" s="162"/>
      <c r="S232" s="162"/>
      <c r="T232" s="162"/>
      <c r="U232" s="162"/>
    </row>
    <row r="233" spans="1:21" s="159" customFormat="1" ht="12" x14ac:dyDescent="0.25">
      <c r="A233" s="163" t="s">
        <v>237</v>
      </c>
      <c r="B233" s="164"/>
      <c r="C233" s="166">
        <f>+indice!D15</f>
        <v>6761.37</v>
      </c>
      <c r="D233" s="90"/>
      <c r="E233" s="88"/>
      <c r="F233" s="177"/>
      <c r="G233" s="177"/>
      <c r="H233" s="177"/>
      <c r="I233" s="161"/>
      <c r="J233" s="161"/>
      <c r="K233" s="161"/>
      <c r="L233" s="161"/>
      <c r="M233" s="162"/>
      <c r="N233" s="162"/>
      <c r="O233" s="162"/>
      <c r="P233" s="162"/>
      <c r="Q233" s="162"/>
      <c r="R233" s="162"/>
      <c r="S233" s="162"/>
      <c r="T233" s="162"/>
      <c r="U233" s="162"/>
    </row>
    <row r="234" spans="1:21" s="159" customFormat="1" ht="12" x14ac:dyDescent="0.25">
      <c r="A234" s="167"/>
      <c r="B234" s="168"/>
      <c r="C234" s="168"/>
      <c r="D234" s="91"/>
      <c r="E234" s="88"/>
      <c r="F234" s="177"/>
      <c r="G234" s="177"/>
      <c r="H234" s="177"/>
      <c r="I234" s="161"/>
      <c r="J234" s="161"/>
      <c r="K234" s="161"/>
      <c r="L234" s="161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1:21" s="159" customFormat="1" ht="12" x14ac:dyDescent="0.25">
      <c r="A235" s="160"/>
      <c r="B235" s="164" t="s">
        <v>10</v>
      </c>
      <c r="C235" s="168"/>
      <c r="D235" s="91"/>
      <c r="E235" s="88"/>
      <c r="F235" s="177"/>
      <c r="G235" s="177"/>
      <c r="H235" s="177"/>
      <c r="I235" s="161"/>
      <c r="J235" s="161"/>
      <c r="K235" s="161"/>
      <c r="L235" s="161"/>
      <c r="M235" s="162"/>
      <c r="N235" s="162"/>
      <c r="O235" s="162"/>
      <c r="P235" s="162"/>
      <c r="Q235" s="162"/>
      <c r="R235" s="162"/>
      <c r="S235" s="162"/>
      <c r="T235" s="162"/>
      <c r="U235" s="162"/>
    </row>
    <row r="236" spans="1:21" s="159" customFormat="1" ht="12" x14ac:dyDescent="0.25">
      <c r="A236" s="164"/>
      <c r="B236" s="168"/>
      <c r="C236" s="168"/>
      <c r="D236" s="91"/>
      <c r="E236" s="88"/>
      <c r="F236" s="177"/>
      <c r="G236" s="177"/>
      <c r="H236" s="177"/>
      <c r="I236" s="161"/>
      <c r="J236" s="161"/>
      <c r="K236" s="161"/>
      <c r="L236" s="161"/>
      <c r="M236" s="162"/>
      <c r="N236" s="162"/>
      <c r="O236" s="162"/>
      <c r="P236" s="162"/>
      <c r="Q236" s="162"/>
      <c r="R236" s="162"/>
      <c r="S236" s="162"/>
      <c r="T236" s="162"/>
      <c r="U236" s="162"/>
    </row>
    <row r="237" spans="1:21" ht="14.1" customHeight="1" thickBot="1" x14ac:dyDescent="0.3">
      <c r="A237" s="254" t="s">
        <v>11</v>
      </c>
      <c r="B237" s="250" t="s">
        <v>26</v>
      </c>
      <c r="C237" s="250" t="s">
        <v>13</v>
      </c>
      <c r="D237" s="255" t="s">
        <v>27</v>
      </c>
      <c r="E237" s="255" t="s">
        <v>15</v>
      </c>
      <c r="F237" s="178" t="s">
        <v>16</v>
      </c>
      <c r="G237" s="256" t="s">
        <v>16</v>
      </c>
      <c r="H237" s="256"/>
      <c r="I237" s="250" t="s">
        <v>17</v>
      </c>
      <c r="J237" s="250" t="s">
        <v>18</v>
      </c>
      <c r="K237" s="170"/>
      <c r="L237" s="170"/>
    </row>
    <row r="238" spans="1:21" ht="12" thickBot="1" x14ac:dyDescent="0.25">
      <c r="A238" s="254"/>
      <c r="B238" s="250"/>
      <c r="C238" s="250"/>
      <c r="D238" s="255"/>
      <c r="E238" s="255"/>
      <c r="F238" s="179" t="s">
        <v>19</v>
      </c>
      <c r="G238" s="180" t="s">
        <v>20</v>
      </c>
      <c r="H238" s="180" t="s">
        <v>21</v>
      </c>
      <c r="I238" s="250"/>
      <c r="J238" s="250"/>
      <c r="K238" s="170"/>
      <c r="L238" s="170"/>
    </row>
    <row r="239" spans="1:21" ht="12" x14ac:dyDescent="0.25">
      <c r="A239" s="173"/>
      <c r="B239" s="159" t="s">
        <v>38</v>
      </c>
      <c r="C239" s="173"/>
      <c r="D239" s="116"/>
      <c r="E239" s="116"/>
      <c r="F239" s="183">
        <f>+F227</f>
        <v>19538634984.526402</v>
      </c>
      <c r="G239" s="183">
        <f>+G227</f>
        <v>0</v>
      </c>
      <c r="H239" s="188">
        <f>+H227</f>
        <v>2209507.7200000002</v>
      </c>
      <c r="I239" s="173"/>
      <c r="J239" s="173"/>
      <c r="K239" s="170"/>
      <c r="L239" s="170"/>
    </row>
    <row r="240" spans="1:21" x14ac:dyDescent="0.2">
      <c r="A240" s="171">
        <v>151</v>
      </c>
      <c r="B240" s="187" t="s">
        <v>199</v>
      </c>
      <c r="C240" s="152" t="s">
        <v>119</v>
      </c>
      <c r="D240" s="139"/>
      <c r="E240" s="140"/>
      <c r="F240" s="190">
        <v>3300000</v>
      </c>
      <c r="G240" s="191"/>
      <c r="H240" s="192"/>
      <c r="I240" s="249" t="s">
        <v>46</v>
      </c>
      <c r="J240" s="171" t="s">
        <v>24</v>
      </c>
      <c r="K240" s="170"/>
      <c r="L240" s="170"/>
    </row>
    <row r="241" spans="1:12" x14ac:dyDescent="0.2">
      <c r="A241" s="171">
        <v>152</v>
      </c>
      <c r="B241" s="187" t="s">
        <v>109</v>
      </c>
      <c r="C241" s="152" t="s">
        <v>119</v>
      </c>
      <c r="D241" s="139"/>
      <c r="E241" s="140"/>
      <c r="F241" s="190">
        <v>951914</v>
      </c>
      <c r="G241" s="191"/>
      <c r="H241" s="192"/>
      <c r="I241" s="249"/>
      <c r="J241" s="171" t="s">
        <v>24</v>
      </c>
      <c r="K241" s="170"/>
      <c r="L241" s="170"/>
    </row>
    <row r="242" spans="1:12" x14ac:dyDescent="0.2">
      <c r="A242" s="171">
        <v>153</v>
      </c>
      <c r="B242" s="187" t="s">
        <v>271</v>
      </c>
      <c r="C242" s="152" t="s">
        <v>119</v>
      </c>
      <c r="D242" s="139"/>
      <c r="E242" s="140"/>
      <c r="F242" s="190">
        <v>1974500</v>
      </c>
      <c r="G242" s="191"/>
      <c r="H242" s="192"/>
      <c r="I242" s="249"/>
      <c r="J242" s="171" t="s">
        <v>24</v>
      </c>
      <c r="K242" s="170"/>
      <c r="L242" s="170"/>
    </row>
    <row r="243" spans="1:12" x14ac:dyDescent="0.2">
      <c r="A243" s="171">
        <v>154</v>
      </c>
      <c r="B243" s="187" t="s">
        <v>271</v>
      </c>
      <c r="C243" s="152" t="s">
        <v>119</v>
      </c>
      <c r="D243" s="139"/>
      <c r="E243" s="140"/>
      <c r="F243" s="190">
        <v>14384476.606499998</v>
      </c>
      <c r="G243" s="191"/>
      <c r="H243" s="192">
        <v>2127.4499999999998</v>
      </c>
      <c r="I243" s="249"/>
      <c r="J243" s="171" t="s">
        <v>24</v>
      </c>
      <c r="K243" s="170"/>
      <c r="L243" s="170"/>
    </row>
    <row r="244" spans="1:12" x14ac:dyDescent="0.2">
      <c r="A244" s="171">
        <v>155</v>
      </c>
      <c r="B244" s="187" t="s">
        <v>231</v>
      </c>
      <c r="C244" s="152" t="s">
        <v>119</v>
      </c>
      <c r="D244" s="139"/>
      <c r="E244" s="140"/>
      <c r="F244" s="190">
        <v>34482987</v>
      </c>
      <c r="G244" s="191"/>
      <c r="H244" s="192">
        <v>5100</v>
      </c>
      <c r="I244" s="249"/>
      <c r="J244" s="171" t="s">
        <v>24</v>
      </c>
      <c r="K244" s="170"/>
      <c r="L244" s="170"/>
    </row>
    <row r="245" spans="1:12" x14ac:dyDescent="0.2">
      <c r="A245" s="171">
        <v>156</v>
      </c>
      <c r="B245" s="187" t="s">
        <v>272</v>
      </c>
      <c r="C245" s="152" t="s">
        <v>119</v>
      </c>
      <c r="D245" s="139"/>
      <c r="E245" s="140"/>
      <c r="F245" s="190">
        <v>16360000</v>
      </c>
      <c r="G245" s="191"/>
      <c r="H245" s="192"/>
      <c r="I245" s="249"/>
      <c r="J245" s="171" t="s">
        <v>24</v>
      </c>
      <c r="K245" s="170"/>
      <c r="L245" s="170"/>
    </row>
    <row r="246" spans="1:12" x14ac:dyDescent="0.2">
      <c r="A246" s="171">
        <v>157</v>
      </c>
      <c r="B246" s="187" t="s">
        <v>165</v>
      </c>
      <c r="C246" s="152" t="s">
        <v>113</v>
      </c>
      <c r="D246" s="139"/>
      <c r="E246" s="140"/>
      <c r="F246" s="190">
        <v>38375100</v>
      </c>
      <c r="G246" s="191"/>
      <c r="H246" s="192"/>
      <c r="I246" s="249"/>
      <c r="J246" s="171" t="s">
        <v>24</v>
      </c>
      <c r="K246" s="170"/>
      <c r="L246" s="170"/>
    </row>
    <row r="247" spans="1:12" x14ac:dyDescent="0.2">
      <c r="A247" s="171">
        <v>158</v>
      </c>
      <c r="B247" s="187" t="s">
        <v>200</v>
      </c>
      <c r="C247" s="152" t="s">
        <v>119</v>
      </c>
      <c r="D247" s="139"/>
      <c r="E247" s="140"/>
      <c r="F247" s="190">
        <v>3249000</v>
      </c>
      <c r="G247" s="191"/>
      <c r="H247" s="192"/>
      <c r="I247" s="249"/>
      <c r="J247" s="171" t="s">
        <v>24</v>
      </c>
      <c r="K247" s="170"/>
      <c r="L247" s="170"/>
    </row>
    <row r="248" spans="1:12" x14ac:dyDescent="0.2">
      <c r="A248" s="171">
        <v>159</v>
      </c>
      <c r="B248" s="187" t="s">
        <v>166</v>
      </c>
      <c r="C248" s="152" t="s">
        <v>119</v>
      </c>
      <c r="D248" s="139"/>
      <c r="E248" s="140"/>
      <c r="F248" s="190">
        <v>236196</v>
      </c>
      <c r="G248" s="191"/>
      <c r="H248" s="192"/>
      <c r="I248" s="249"/>
      <c r="J248" s="171" t="s">
        <v>24</v>
      </c>
      <c r="K248" s="170"/>
      <c r="L248" s="170"/>
    </row>
    <row r="249" spans="1:12" x14ac:dyDescent="0.2">
      <c r="A249" s="171">
        <v>160</v>
      </c>
      <c r="B249" s="187" t="s">
        <v>56</v>
      </c>
      <c r="C249" s="152" t="s">
        <v>61</v>
      </c>
      <c r="D249" s="139"/>
      <c r="E249" s="140"/>
      <c r="F249" s="190">
        <v>299792749</v>
      </c>
      <c r="G249" s="191"/>
      <c r="H249" s="192"/>
      <c r="I249" s="249"/>
      <c r="J249" s="171" t="s">
        <v>24</v>
      </c>
      <c r="K249" s="170"/>
      <c r="L249" s="170"/>
    </row>
    <row r="250" spans="1:12" x14ac:dyDescent="0.2">
      <c r="A250" s="171">
        <v>161</v>
      </c>
      <c r="B250" s="187" t="s">
        <v>201</v>
      </c>
      <c r="C250" s="152" t="s">
        <v>119</v>
      </c>
      <c r="D250" s="139"/>
      <c r="E250" s="140"/>
      <c r="F250" s="190">
        <v>2020500</v>
      </c>
      <c r="G250" s="191"/>
      <c r="H250" s="192"/>
      <c r="I250" s="249"/>
      <c r="J250" s="171" t="s">
        <v>24</v>
      </c>
      <c r="K250" s="170"/>
      <c r="L250" s="170"/>
    </row>
    <row r="251" spans="1:12" x14ac:dyDescent="0.2">
      <c r="A251" s="171">
        <v>162</v>
      </c>
      <c r="B251" s="187" t="s">
        <v>167</v>
      </c>
      <c r="C251" s="152" t="s">
        <v>119</v>
      </c>
      <c r="D251" s="139"/>
      <c r="E251" s="140"/>
      <c r="F251" s="190">
        <v>1200000</v>
      </c>
      <c r="G251" s="191"/>
      <c r="H251" s="192"/>
      <c r="I251" s="249"/>
      <c r="J251" s="171" t="s">
        <v>24</v>
      </c>
      <c r="K251" s="170"/>
      <c r="L251" s="170"/>
    </row>
    <row r="252" spans="1:12" x14ac:dyDescent="0.2">
      <c r="A252" s="171">
        <v>163</v>
      </c>
      <c r="B252" s="187" t="s">
        <v>232</v>
      </c>
      <c r="C252" s="152" t="s">
        <v>119</v>
      </c>
      <c r="D252" s="139"/>
      <c r="E252" s="140"/>
      <c r="F252" s="190">
        <v>477826.01789999998</v>
      </c>
      <c r="G252" s="191"/>
      <c r="H252" s="192">
        <v>70.67</v>
      </c>
      <c r="I252" s="249"/>
      <c r="J252" s="171" t="s">
        <v>24</v>
      </c>
      <c r="K252" s="170"/>
      <c r="L252" s="170"/>
    </row>
    <row r="253" spans="1:12" x14ac:dyDescent="0.2">
      <c r="A253" s="171">
        <v>164</v>
      </c>
      <c r="B253" s="187" t="s">
        <v>202</v>
      </c>
      <c r="C253" s="152" t="s">
        <v>119</v>
      </c>
      <c r="D253" s="139"/>
      <c r="E253" s="140"/>
      <c r="F253" s="190">
        <v>5236000</v>
      </c>
      <c r="G253" s="191"/>
      <c r="H253" s="192"/>
      <c r="I253" s="249"/>
      <c r="J253" s="171" t="s">
        <v>24</v>
      </c>
      <c r="K253" s="170"/>
      <c r="L253" s="170"/>
    </row>
    <row r="254" spans="1:12" ht="12" customHeight="1" x14ac:dyDescent="0.2">
      <c r="A254" s="171">
        <v>165</v>
      </c>
      <c r="B254" s="187" t="s">
        <v>203</v>
      </c>
      <c r="C254" s="152" t="s">
        <v>119</v>
      </c>
      <c r="D254" s="139"/>
      <c r="E254" s="140"/>
      <c r="F254" s="190">
        <v>1082000</v>
      </c>
      <c r="G254" s="191"/>
      <c r="H254" s="192"/>
      <c r="I254" s="249"/>
      <c r="J254" s="171" t="s">
        <v>24</v>
      </c>
      <c r="K254" s="170"/>
      <c r="L254" s="170"/>
    </row>
    <row r="255" spans="1:12" ht="15" customHeight="1" x14ac:dyDescent="0.2">
      <c r="A255" s="171">
        <v>166</v>
      </c>
      <c r="B255" s="187" t="s">
        <v>110</v>
      </c>
      <c r="C255" s="152" t="s">
        <v>119</v>
      </c>
      <c r="D255" s="139"/>
      <c r="E255" s="140"/>
      <c r="F255" s="190">
        <v>13147633</v>
      </c>
      <c r="G255" s="191"/>
      <c r="H255" s="192"/>
      <c r="I255" s="249"/>
      <c r="J255" s="171" t="s">
        <v>24</v>
      </c>
      <c r="K255" s="170"/>
      <c r="L255" s="170"/>
    </row>
    <row r="256" spans="1:12" ht="15" customHeight="1" x14ac:dyDescent="0.2">
      <c r="A256" s="171">
        <v>167</v>
      </c>
      <c r="B256" s="187" t="s">
        <v>233</v>
      </c>
      <c r="C256" s="152" t="s">
        <v>119</v>
      </c>
      <c r="D256" s="139"/>
      <c r="E256" s="140"/>
      <c r="F256" s="190">
        <v>175307043.40380001</v>
      </c>
      <c r="G256" s="191"/>
      <c r="H256" s="192">
        <v>25927.74</v>
      </c>
      <c r="I256" s="249"/>
      <c r="J256" s="171" t="s">
        <v>24</v>
      </c>
      <c r="K256" s="170"/>
      <c r="L256" s="170"/>
    </row>
    <row r="257" spans="1:21" x14ac:dyDescent="0.2">
      <c r="A257" s="171">
        <v>168</v>
      </c>
      <c r="B257" s="187" t="s">
        <v>134</v>
      </c>
      <c r="C257" s="152" t="s">
        <v>119</v>
      </c>
      <c r="D257" s="139"/>
      <c r="E257" s="140"/>
      <c r="F257" s="190">
        <v>63966319</v>
      </c>
      <c r="G257" s="191"/>
      <c r="H257" s="192"/>
      <c r="I257" s="249"/>
      <c r="J257" s="171" t="s">
        <v>24</v>
      </c>
      <c r="K257" s="170"/>
      <c r="L257" s="170"/>
    </row>
    <row r="258" spans="1:21" x14ac:dyDescent="0.2">
      <c r="A258" s="171">
        <v>169</v>
      </c>
      <c r="B258" s="187" t="s">
        <v>204</v>
      </c>
      <c r="C258" s="152" t="s">
        <v>119</v>
      </c>
      <c r="D258" s="139"/>
      <c r="E258" s="140"/>
      <c r="F258" s="190">
        <v>5950000</v>
      </c>
      <c r="G258" s="191"/>
      <c r="H258" s="192"/>
      <c r="I258" s="249"/>
      <c r="J258" s="171" t="s">
        <v>24</v>
      </c>
      <c r="K258" s="170"/>
      <c r="L258" s="170"/>
    </row>
    <row r="259" spans="1:21" x14ac:dyDescent="0.2">
      <c r="A259" s="171">
        <v>170</v>
      </c>
      <c r="B259" s="187" t="s">
        <v>205</v>
      </c>
      <c r="C259" s="152" t="s">
        <v>119</v>
      </c>
      <c r="D259" s="139"/>
      <c r="E259" s="140"/>
      <c r="F259" s="190">
        <v>19838500</v>
      </c>
      <c r="G259" s="191"/>
      <c r="H259" s="192"/>
      <c r="I259" s="249"/>
      <c r="J259" s="171" t="s">
        <v>24</v>
      </c>
      <c r="K259" s="170"/>
      <c r="L259" s="170"/>
    </row>
    <row r="260" spans="1:21" x14ac:dyDescent="0.2">
      <c r="A260" s="171">
        <v>171</v>
      </c>
      <c r="B260" s="187" t="s">
        <v>168</v>
      </c>
      <c r="C260" s="152" t="s">
        <v>119</v>
      </c>
      <c r="D260" s="139"/>
      <c r="E260" s="140"/>
      <c r="F260" s="190">
        <v>453250</v>
      </c>
      <c r="G260" s="191"/>
      <c r="H260" s="192"/>
      <c r="I260" s="249"/>
      <c r="J260" s="171" t="s">
        <v>24</v>
      </c>
      <c r="K260" s="170"/>
      <c r="L260" s="170"/>
    </row>
    <row r="261" spans="1:21" x14ac:dyDescent="0.2">
      <c r="A261" s="171">
        <v>172</v>
      </c>
      <c r="B261" s="187" t="s">
        <v>77</v>
      </c>
      <c r="C261" s="152" t="s">
        <v>119</v>
      </c>
      <c r="D261" s="139"/>
      <c r="E261" s="140"/>
      <c r="F261" s="190">
        <v>439151</v>
      </c>
      <c r="G261" s="191"/>
      <c r="H261" s="192"/>
      <c r="I261" s="249"/>
      <c r="J261" s="171" t="s">
        <v>24</v>
      </c>
      <c r="K261" s="170"/>
      <c r="L261" s="170"/>
    </row>
    <row r="262" spans="1:21" x14ac:dyDescent="0.2">
      <c r="A262" s="171">
        <v>173</v>
      </c>
      <c r="B262" s="187" t="s">
        <v>234</v>
      </c>
      <c r="C262" s="152" t="s">
        <v>113</v>
      </c>
      <c r="D262" s="139"/>
      <c r="E262" s="140"/>
      <c r="F262" s="190">
        <v>7850312100.4538994</v>
      </c>
      <c r="G262" s="191"/>
      <c r="H262" s="192">
        <v>1161053.47</v>
      </c>
      <c r="I262" s="249"/>
      <c r="J262" s="171" t="s">
        <v>24</v>
      </c>
      <c r="K262" s="170"/>
      <c r="L262" s="170"/>
    </row>
    <row r="263" spans="1:21" x14ac:dyDescent="0.2">
      <c r="A263" s="171">
        <v>174</v>
      </c>
      <c r="B263" s="187" t="s">
        <v>206</v>
      </c>
      <c r="C263" s="152" t="s">
        <v>119</v>
      </c>
      <c r="D263" s="139"/>
      <c r="E263" s="140"/>
      <c r="F263" s="190">
        <v>3640000</v>
      </c>
      <c r="G263" s="191"/>
      <c r="H263" s="192"/>
      <c r="I263" s="249"/>
      <c r="J263" s="171" t="s">
        <v>24</v>
      </c>
      <c r="K263" s="170"/>
      <c r="L263" s="170"/>
    </row>
    <row r="264" spans="1:21" x14ac:dyDescent="0.2">
      <c r="A264" s="171">
        <v>175</v>
      </c>
      <c r="B264" s="187" t="s">
        <v>111</v>
      </c>
      <c r="C264" s="152" t="s">
        <v>113</v>
      </c>
      <c r="D264" s="139"/>
      <c r="E264" s="140"/>
      <c r="F264" s="190">
        <v>90627672</v>
      </c>
      <c r="G264" s="191"/>
      <c r="H264" s="192"/>
      <c r="I264" s="249"/>
      <c r="J264" s="171" t="s">
        <v>24</v>
      </c>
      <c r="K264" s="170"/>
      <c r="L264" s="170"/>
    </row>
    <row r="265" spans="1:21" s="159" customFormat="1" ht="12" x14ac:dyDescent="0.25">
      <c r="A265" s="171"/>
      <c r="B265" s="138"/>
      <c r="C265" s="138"/>
      <c r="D265" s="139"/>
      <c r="E265" s="140"/>
      <c r="F265" s="181">
        <f>SUM(F239:F264)</f>
        <v>28185439902.008499</v>
      </c>
      <c r="G265" s="181">
        <f>SUM(G239:G264)</f>
        <v>0</v>
      </c>
      <c r="H265" s="188">
        <f t="shared" ref="H265" si="6">SUM(H239:H264)</f>
        <v>3403787.0500000007</v>
      </c>
    </row>
    <row r="266" spans="1:21" s="159" customFormat="1" x14ac:dyDescent="0.2">
      <c r="D266" s="52"/>
      <c r="E266" s="52"/>
      <c r="F266" s="176"/>
      <c r="G266" s="176"/>
      <c r="H266" s="176"/>
    </row>
    <row r="267" spans="1:21" s="159" customFormat="1" x14ac:dyDescent="0.2">
      <c r="D267" s="52"/>
      <c r="E267" s="52"/>
      <c r="F267" s="176"/>
      <c r="G267" s="176"/>
      <c r="H267" s="176"/>
    </row>
    <row r="268" spans="1:21" s="159" customFormat="1" x14ac:dyDescent="0.2">
      <c r="A268" s="160"/>
      <c r="B268" s="161"/>
      <c r="C268" s="161"/>
      <c r="D268" s="88"/>
      <c r="E268" s="88"/>
      <c r="F268" s="177"/>
      <c r="G268" s="177"/>
      <c r="H268" s="177"/>
      <c r="I268" s="161"/>
      <c r="J268" s="161"/>
    </row>
    <row r="269" spans="1:21" s="159" customFormat="1" ht="12" x14ac:dyDescent="0.25">
      <c r="A269" s="163" t="s">
        <v>236</v>
      </c>
      <c r="B269" s="164"/>
      <c r="C269" s="165" t="str">
        <f>+indice!D13</f>
        <v>30 de JUNIO de 2021</v>
      </c>
      <c r="D269" s="89"/>
      <c r="E269" s="88"/>
      <c r="F269" s="177"/>
      <c r="G269" s="177"/>
      <c r="H269" s="177"/>
      <c r="I269" s="161"/>
      <c r="J269" s="161"/>
      <c r="K269" s="161"/>
      <c r="L269" s="161"/>
      <c r="M269" s="162"/>
      <c r="N269" s="162"/>
      <c r="O269" s="162"/>
      <c r="P269" s="162"/>
      <c r="Q269" s="162"/>
      <c r="R269" s="162"/>
      <c r="S269" s="162"/>
      <c r="T269" s="162"/>
      <c r="U269" s="162"/>
    </row>
    <row r="270" spans="1:21" s="159" customFormat="1" ht="12" x14ac:dyDescent="0.25">
      <c r="A270" s="163" t="s">
        <v>237</v>
      </c>
      <c r="B270" s="164"/>
      <c r="C270" s="166">
        <f>+indice!D15</f>
        <v>6761.37</v>
      </c>
      <c r="D270" s="90"/>
      <c r="E270" s="88"/>
      <c r="F270" s="177"/>
      <c r="G270" s="177"/>
      <c r="H270" s="177"/>
      <c r="I270" s="161"/>
      <c r="J270" s="161"/>
      <c r="K270" s="161"/>
      <c r="L270" s="161"/>
      <c r="M270" s="162"/>
      <c r="N270" s="162"/>
      <c r="O270" s="162"/>
      <c r="P270" s="162"/>
      <c r="Q270" s="162"/>
      <c r="R270" s="162"/>
      <c r="S270" s="162"/>
      <c r="T270" s="162"/>
      <c r="U270" s="162"/>
    </row>
    <row r="271" spans="1:21" s="159" customFormat="1" ht="12" x14ac:dyDescent="0.25">
      <c r="A271" s="167"/>
      <c r="B271" s="168"/>
      <c r="C271" s="168"/>
      <c r="D271" s="91"/>
      <c r="E271" s="88"/>
      <c r="F271" s="177"/>
      <c r="G271" s="177"/>
      <c r="H271" s="177"/>
      <c r="I271" s="161"/>
      <c r="J271" s="161"/>
      <c r="K271" s="161"/>
      <c r="L271" s="161"/>
      <c r="M271" s="162"/>
      <c r="N271" s="162"/>
      <c r="O271" s="162"/>
      <c r="P271" s="162"/>
      <c r="Q271" s="162"/>
      <c r="R271" s="162"/>
      <c r="S271" s="162"/>
      <c r="T271" s="162"/>
      <c r="U271" s="162"/>
    </row>
    <row r="272" spans="1:21" s="159" customFormat="1" ht="12" x14ac:dyDescent="0.25">
      <c r="A272" s="160"/>
      <c r="B272" s="164" t="s">
        <v>10</v>
      </c>
      <c r="C272" s="168"/>
      <c r="D272" s="91"/>
      <c r="E272" s="88"/>
      <c r="F272" s="177"/>
      <c r="G272" s="177"/>
      <c r="H272" s="177"/>
      <c r="I272" s="161"/>
      <c r="J272" s="161"/>
      <c r="K272" s="161"/>
      <c r="L272" s="161"/>
      <c r="M272" s="162"/>
      <c r="N272" s="162"/>
      <c r="O272" s="162"/>
      <c r="P272" s="162"/>
      <c r="Q272" s="162"/>
      <c r="R272" s="162"/>
      <c r="S272" s="162"/>
      <c r="T272" s="162"/>
      <c r="U272" s="162"/>
    </row>
    <row r="273" spans="1:21" s="159" customFormat="1" ht="12" x14ac:dyDescent="0.25">
      <c r="A273" s="164"/>
      <c r="B273" s="168"/>
      <c r="C273" s="168"/>
      <c r="D273" s="91"/>
      <c r="E273" s="88"/>
      <c r="F273" s="177"/>
      <c r="G273" s="177"/>
      <c r="H273" s="177"/>
      <c r="I273" s="161"/>
      <c r="J273" s="161"/>
      <c r="K273" s="161"/>
      <c r="L273" s="161"/>
      <c r="M273" s="162"/>
      <c r="N273" s="162"/>
      <c r="O273" s="162"/>
      <c r="P273" s="162"/>
      <c r="Q273" s="162"/>
      <c r="R273" s="162"/>
      <c r="S273" s="162"/>
      <c r="T273" s="162"/>
      <c r="U273" s="162"/>
    </row>
    <row r="274" spans="1:21" s="159" customFormat="1" ht="12.6" thickBot="1" x14ac:dyDescent="0.3">
      <c r="A274" s="254" t="s">
        <v>11</v>
      </c>
      <c r="B274" s="250" t="s">
        <v>26</v>
      </c>
      <c r="C274" s="250" t="s">
        <v>13</v>
      </c>
      <c r="D274" s="255" t="s">
        <v>27</v>
      </c>
      <c r="E274" s="255" t="s">
        <v>15</v>
      </c>
      <c r="F274" s="178" t="s">
        <v>16</v>
      </c>
      <c r="G274" s="256" t="s">
        <v>16</v>
      </c>
      <c r="H274" s="256"/>
      <c r="I274" s="250" t="s">
        <v>17</v>
      </c>
      <c r="J274" s="250" t="s">
        <v>18</v>
      </c>
      <c r="K274" s="161"/>
      <c r="L274" s="161"/>
      <c r="M274" s="162"/>
      <c r="N274" s="162"/>
      <c r="O274" s="162"/>
      <c r="P274" s="162"/>
      <c r="Q274" s="162"/>
      <c r="R274" s="162"/>
      <c r="S274" s="162"/>
      <c r="T274" s="162"/>
      <c r="U274" s="162"/>
    </row>
    <row r="275" spans="1:21" ht="14.1" customHeight="1" thickBot="1" x14ac:dyDescent="0.25">
      <c r="A275" s="254"/>
      <c r="B275" s="250"/>
      <c r="C275" s="250"/>
      <c r="D275" s="255"/>
      <c r="E275" s="255"/>
      <c r="F275" s="179" t="s">
        <v>19</v>
      </c>
      <c r="G275" s="180" t="s">
        <v>20</v>
      </c>
      <c r="H275" s="180" t="s">
        <v>21</v>
      </c>
      <c r="I275" s="250"/>
      <c r="J275" s="250"/>
      <c r="K275" s="170"/>
      <c r="L275" s="170"/>
    </row>
    <row r="276" spans="1:21" ht="12" x14ac:dyDescent="0.25">
      <c r="A276" s="173"/>
      <c r="B276" s="159" t="s">
        <v>38</v>
      </c>
      <c r="C276" s="173"/>
      <c r="D276" s="116"/>
      <c r="E276" s="116"/>
      <c r="F276" s="183">
        <f>+F265</f>
        <v>28185439902.008499</v>
      </c>
      <c r="G276" s="183">
        <f>+G265</f>
        <v>0</v>
      </c>
      <c r="H276" s="188">
        <f>+H265</f>
        <v>3403787.0500000007</v>
      </c>
      <c r="I276" s="173"/>
      <c r="J276" s="173"/>
      <c r="K276" s="170"/>
      <c r="L276" s="170"/>
    </row>
    <row r="277" spans="1:21" ht="13.8" customHeight="1" x14ac:dyDescent="0.2">
      <c r="A277" s="171">
        <v>176</v>
      </c>
      <c r="B277" s="187" t="s">
        <v>273</v>
      </c>
      <c r="C277" s="152" t="s">
        <v>119</v>
      </c>
      <c r="D277" s="139"/>
      <c r="E277" s="140"/>
      <c r="F277" s="190">
        <v>850000</v>
      </c>
      <c r="G277" s="191"/>
      <c r="H277" s="192"/>
      <c r="I277" s="249" t="s">
        <v>46</v>
      </c>
      <c r="J277" s="171" t="s">
        <v>24</v>
      </c>
      <c r="K277" s="170"/>
      <c r="L277" s="170"/>
    </row>
    <row r="278" spans="1:21" x14ac:dyDescent="0.2">
      <c r="A278" s="171">
        <v>177</v>
      </c>
      <c r="B278" s="187" t="s">
        <v>133</v>
      </c>
      <c r="C278" s="152" t="s">
        <v>119</v>
      </c>
      <c r="D278" s="139"/>
      <c r="E278" s="140"/>
      <c r="F278" s="190">
        <v>24801437</v>
      </c>
      <c r="G278" s="191"/>
      <c r="H278" s="192"/>
      <c r="I278" s="249"/>
      <c r="J278" s="171" t="s">
        <v>24</v>
      </c>
      <c r="K278" s="170"/>
      <c r="L278" s="170"/>
    </row>
    <row r="279" spans="1:21" x14ac:dyDescent="0.2">
      <c r="A279" s="171">
        <v>178</v>
      </c>
      <c r="B279" s="187" t="s">
        <v>207</v>
      </c>
      <c r="C279" s="152" t="s">
        <v>119</v>
      </c>
      <c r="D279" s="139"/>
      <c r="E279" s="140"/>
      <c r="F279" s="190">
        <v>8700440</v>
      </c>
      <c r="G279" s="191"/>
      <c r="H279" s="192"/>
      <c r="I279" s="249"/>
      <c r="J279" s="171" t="s">
        <v>24</v>
      </c>
      <c r="K279" s="170"/>
      <c r="L279" s="170"/>
    </row>
    <row r="280" spans="1:21" x14ac:dyDescent="0.2">
      <c r="A280" s="171">
        <v>179</v>
      </c>
      <c r="B280" s="187" t="s">
        <v>274</v>
      </c>
      <c r="C280" s="152" t="s">
        <v>119</v>
      </c>
      <c r="D280" s="139"/>
      <c r="E280" s="140"/>
      <c r="F280" s="190">
        <v>2700000</v>
      </c>
      <c r="G280" s="191"/>
      <c r="H280" s="192"/>
      <c r="I280" s="249"/>
      <c r="J280" s="171" t="s">
        <v>24</v>
      </c>
      <c r="K280" s="170"/>
      <c r="L280" s="170"/>
    </row>
    <row r="281" spans="1:21" x14ac:dyDescent="0.2">
      <c r="A281" s="171">
        <v>180</v>
      </c>
      <c r="B281" s="198" t="s">
        <v>235</v>
      </c>
      <c r="C281" s="152" t="s">
        <v>113</v>
      </c>
      <c r="D281" s="139"/>
      <c r="E281" s="140"/>
      <c r="F281" s="190">
        <v>6761370</v>
      </c>
      <c r="G281" s="191"/>
      <c r="H281" s="192">
        <v>1000</v>
      </c>
      <c r="I281" s="249"/>
      <c r="J281" s="171" t="s">
        <v>24</v>
      </c>
      <c r="K281" s="170"/>
      <c r="L281" s="170"/>
    </row>
    <row r="282" spans="1:21" x14ac:dyDescent="0.2">
      <c r="A282" s="171">
        <v>181</v>
      </c>
      <c r="B282" s="187" t="s">
        <v>78</v>
      </c>
      <c r="C282" s="152" t="s">
        <v>119</v>
      </c>
      <c r="D282" s="139"/>
      <c r="E282" s="140"/>
      <c r="F282" s="190">
        <v>123800</v>
      </c>
      <c r="G282" s="191"/>
      <c r="H282" s="192"/>
      <c r="I282" s="249"/>
      <c r="J282" s="171" t="s">
        <v>24</v>
      </c>
      <c r="K282" s="170"/>
      <c r="L282" s="170"/>
    </row>
    <row r="283" spans="1:21" x14ac:dyDescent="0.2">
      <c r="A283" s="171">
        <v>182</v>
      </c>
      <c r="B283" s="187" t="s">
        <v>136</v>
      </c>
      <c r="C283" s="152" t="s">
        <v>113</v>
      </c>
      <c r="D283" s="139"/>
      <c r="E283" s="140"/>
      <c r="F283" s="190">
        <v>45655333</v>
      </c>
      <c r="G283" s="191"/>
      <c r="H283" s="192"/>
      <c r="I283" s="249"/>
      <c r="J283" s="171" t="s">
        <v>24</v>
      </c>
      <c r="K283" s="170"/>
      <c r="L283" s="170"/>
    </row>
    <row r="284" spans="1:21" x14ac:dyDescent="0.2">
      <c r="A284" s="171">
        <v>183</v>
      </c>
      <c r="B284" s="187" t="s">
        <v>112</v>
      </c>
      <c r="C284" s="152" t="s">
        <v>113</v>
      </c>
      <c r="D284" s="139"/>
      <c r="E284" s="140"/>
      <c r="F284" s="190">
        <v>180171849.71880001</v>
      </c>
      <c r="G284" s="191"/>
      <c r="H284" s="192">
        <v>26647.24</v>
      </c>
      <c r="I284" s="249"/>
      <c r="J284" s="171" t="s">
        <v>24</v>
      </c>
      <c r="K284" s="170"/>
      <c r="L284" s="170"/>
    </row>
    <row r="285" spans="1:21" x14ac:dyDescent="0.2">
      <c r="A285" s="171">
        <v>184</v>
      </c>
      <c r="B285" s="187" t="s">
        <v>276</v>
      </c>
      <c r="C285" s="152" t="s">
        <v>119</v>
      </c>
      <c r="D285" s="139"/>
      <c r="E285" s="140"/>
      <c r="F285" s="190">
        <v>121499870.59999999</v>
      </c>
      <c r="G285" s="191"/>
      <c r="H285" s="192"/>
      <c r="I285" s="233"/>
      <c r="J285" s="171"/>
      <c r="K285" s="170"/>
      <c r="L285" s="170"/>
    </row>
    <row r="286" spans="1:21" ht="12" x14ac:dyDescent="0.25">
      <c r="A286" s="171"/>
      <c r="B286" s="138"/>
      <c r="C286" s="138"/>
      <c r="D286" s="139"/>
      <c r="E286" s="140"/>
      <c r="F286" s="181">
        <f>SUM(F276:F285)</f>
        <v>28576704002.327297</v>
      </c>
      <c r="G286" s="181">
        <f>SUM(G276:G284)</f>
        <v>0</v>
      </c>
      <c r="H286" s="188">
        <f>SUM(H276:H284)</f>
        <v>3431434.290000001</v>
      </c>
      <c r="I286" s="159"/>
      <c r="J286" s="159"/>
      <c r="K286" s="170"/>
      <c r="L286" s="170"/>
    </row>
    <row r="287" spans="1:21" x14ac:dyDescent="0.2">
      <c r="A287" s="159"/>
      <c r="B287" s="159"/>
      <c r="C287" s="159"/>
      <c r="D287" s="52"/>
      <c r="E287" s="52"/>
      <c r="F287" s="176"/>
      <c r="G287" s="176"/>
      <c r="H287" s="176"/>
      <c r="I287" s="159"/>
      <c r="J287" s="159"/>
    </row>
    <row r="288" spans="1:21" x14ac:dyDescent="0.2">
      <c r="A288" s="159"/>
      <c r="B288" s="159"/>
      <c r="C288" s="159"/>
      <c r="D288" s="52"/>
      <c r="E288" s="52"/>
      <c r="F288" s="176"/>
      <c r="G288" s="176" t="e">
        <f>+G286-#REF!</f>
        <v>#REF!</v>
      </c>
      <c r="H288" s="176"/>
      <c r="I288" s="159"/>
      <c r="J288" s="159"/>
    </row>
    <row r="289" spans="1:10" x14ac:dyDescent="0.2">
      <c r="A289" s="160"/>
      <c r="B289" s="161"/>
      <c r="C289" s="161"/>
      <c r="D289" s="88"/>
      <c r="E289" s="88"/>
      <c r="F289" s="177"/>
      <c r="G289" s="177"/>
      <c r="H289" s="177"/>
      <c r="I289" s="161"/>
      <c r="J289" s="161"/>
    </row>
    <row r="290" spans="1:10" ht="12" x14ac:dyDescent="0.25">
      <c r="A290" s="163" t="s">
        <v>236</v>
      </c>
      <c r="B290" s="164"/>
      <c r="C290" s="165" t="str">
        <f>+indice!D13</f>
        <v>30 de JUNIO de 2021</v>
      </c>
      <c r="D290" s="89"/>
      <c r="E290" s="88"/>
      <c r="F290" s="177"/>
      <c r="G290" s="177"/>
      <c r="H290" s="177"/>
      <c r="I290" s="161"/>
      <c r="J290" s="161"/>
    </row>
    <row r="291" spans="1:10" ht="12" x14ac:dyDescent="0.25">
      <c r="A291" s="163" t="s">
        <v>237</v>
      </c>
      <c r="B291" s="164"/>
      <c r="C291" s="166">
        <f>+indice!D15</f>
        <v>6761.37</v>
      </c>
      <c r="D291" s="90"/>
      <c r="E291" s="88"/>
      <c r="F291" s="177"/>
      <c r="G291" s="177"/>
      <c r="H291" s="177"/>
      <c r="I291" s="161"/>
      <c r="J291" s="161"/>
    </row>
    <row r="292" spans="1:10" ht="12" x14ac:dyDescent="0.25">
      <c r="A292" s="167"/>
      <c r="B292" s="168"/>
      <c r="C292" s="168"/>
      <c r="D292" s="91"/>
      <c r="E292" s="88"/>
      <c r="F292" s="177"/>
      <c r="G292" s="177"/>
      <c r="H292" s="177"/>
      <c r="I292" s="161"/>
      <c r="J292" s="161"/>
    </row>
    <row r="293" spans="1:10" ht="12" x14ac:dyDescent="0.25">
      <c r="A293" s="160"/>
      <c r="B293" s="164" t="s">
        <v>10</v>
      </c>
      <c r="C293" s="168"/>
      <c r="D293" s="91"/>
      <c r="E293" s="88"/>
      <c r="F293" s="177"/>
      <c r="G293" s="177"/>
      <c r="H293" s="177"/>
      <c r="I293" s="161"/>
      <c r="J293" s="161"/>
    </row>
    <row r="294" spans="1:10" ht="12" x14ac:dyDescent="0.25">
      <c r="A294" s="164"/>
      <c r="B294" s="168"/>
      <c r="C294" s="168"/>
      <c r="D294" s="91"/>
      <c r="E294" s="88"/>
      <c r="F294" s="177"/>
      <c r="G294" s="177"/>
      <c r="H294" s="177"/>
      <c r="I294" s="161"/>
      <c r="J294" s="161"/>
    </row>
    <row r="295" spans="1:10" ht="12.6" thickBot="1" x14ac:dyDescent="0.3">
      <c r="A295" s="254" t="s">
        <v>11</v>
      </c>
      <c r="B295" s="250" t="s">
        <v>26</v>
      </c>
      <c r="C295" s="250" t="s">
        <v>13</v>
      </c>
      <c r="D295" s="255" t="s">
        <v>27</v>
      </c>
      <c r="E295" s="255" t="s">
        <v>15</v>
      </c>
      <c r="F295" s="178" t="s">
        <v>16</v>
      </c>
      <c r="G295" s="256" t="s">
        <v>16</v>
      </c>
      <c r="H295" s="256"/>
      <c r="I295" s="250" t="s">
        <v>17</v>
      </c>
      <c r="J295" s="250" t="s">
        <v>18</v>
      </c>
    </row>
    <row r="296" spans="1:10" ht="12" thickBot="1" x14ac:dyDescent="0.25">
      <c r="A296" s="254"/>
      <c r="B296" s="250"/>
      <c r="C296" s="250"/>
      <c r="D296" s="255"/>
      <c r="E296" s="255"/>
      <c r="F296" s="179" t="s">
        <v>19</v>
      </c>
      <c r="G296" s="180" t="s">
        <v>20</v>
      </c>
      <c r="H296" s="180" t="s">
        <v>21</v>
      </c>
      <c r="I296" s="250"/>
      <c r="J296" s="250"/>
    </row>
    <row r="297" spans="1:10" ht="12" x14ac:dyDescent="0.25">
      <c r="A297" s="173"/>
      <c r="B297" s="159" t="s">
        <v>38</v>
      </c>
      <c r="C297" s="173"/>
      <c r="D297" s="116"/>
      <c r="E297" s="116"/>
      <c r="F297" s="183">
        <f>+F286</f>
        <v>28576704002.327297</v>
      </c>
      <c r="G297" s="183">
        <f>+G286</f>
        <v>0</v>
      </c>
      <c r="H297" s="188">
        <f>+H286</f>
        <v>3431434.290000001</v>
      </c>
      <c r="I297" s="173"/>
      <c r="J297" s="173"/>
    </row>
    <row r="298" spans="1:10" x14ac:dyDescent="0.2">
      <c r="A298" s="171"/>
      <c r="B298" s="187"/>
      <c r="D298" s="139"/>
      <c r="E298" s="140"/>
      <c r="F298" s="190"/>
      <c r="G298" s="191"/>
      <c r="H298" s="191"/>
      <c r="I298" s="173"/>
      <c r="J298" s="171"/>
    </row>
    <row r="299" spans="1:10" x14ac:dyDescent="0.2">
      <c r="A299" s="171"/>
      <c r="B299" s="187"/>
      <c r="D299" s="139"/>
      <c r="E299" s="140"/>
      <c r="F299" s="190"/>
      <c r="G299" s="191"/>
      <c r="H299" s="191"/>
      <c r="I299" s="173"/>
      <c r="J299" s="171"/>
    </row>
    <row r="300" spans="1:10" x14ac:dyDescent="0.2">
      <c r="A300" s="171"/>
      <c r="B300" s="187"/>
      <c r="D300" s="139"/>
      <c r="E300" s="140"/>
      <c r="F300" s="193"/>
      <c r="G300" s="193"/>
      <c r="H300" s="193"/>
      <c r="I300" s="173"/>
      <c r="J300" s="171"/>
    </row>
    <row r="301" spans="1:10" x14ac:dyDescent="0.2">
      <c r="A301" s="171"/>
      <c r="B301" s="187"/>
      <c r="D301" s="139"/>
      <c r="E301" s="140"/>
      <c r="F301" s="193"/>
      <c r="G301" s="193"/>
      <c r="H301" s="193"/>
      <c r="I301" s="173"/>
      <c r="J301" s="171"/>
    </row>
    <row r="302" spans="1:10" x14ac:dyDescent="0.2">
      <c r="A302" s="171"/>
      <c r="B302" s="187"/>
      <c r="D302" s="139"/>
      <c r="E302" s="140"/>
      <c r="F302" s="193"/>
      <c r="G302" s="193"/>
      <c r="H302" s="193"/>
      <c r="I302" s="173"/>
      <c r="J302" s="171"/>
    </row>
    <row r="303" spans="1:10" x14ac:dyDescent="0.2">
      <c r="A303" s="171"/>
      <c r="B303" s="187"/>
      <c r="D303" s="139"/>
      <c r="E303" s="140"/>
      <c r="F303" s="193"/>
      <c r="G303" s="193"/>
      <c r="H303" s="193"/>
      <c r="I303" s="173"/>
      <c r="J303" s="171"/>
    </row>
    <row r="304" spans="1:10" x14ac:dyDescent="0.2">
      <c r="A304" s="171"/>
      <c r="B304" s="187"/>
      <c r="D304" s="139"/>
      <c r="E304" s="140"/>
      <c r="F304" s="193"/>
      <c r="G304" s="193"/>
      <c r="H304" s="193"/>
      <c r="I304" s="173"/>
      <c r="J304" s="171"/>
    </row>
    <row r="305" spans="1:10" x14ac:dyDescent="0.2">
      <c r="A305" s="171"/>
      <c r="B305" s="187"/>
      <c r="D305" s="139"/>
      <c r="E305" s="140"/>
      <c r="F305" s="193"/>
      <c r="G305" s="193"/>
      <c r="H305" s="193"/>
      <c r="I305" s="173"/>
      <c r="J305" s="171"/>
    </row>
    <row r="306" spans="1:10" x14ac:dyDescent="0.2">
      <c r="A306" s="171"/>
      <c r="B306" s="187"/>
      <c r="D306" s="139"/>
      <c r="E306" s="140"/>
      <c r="F306" s="193"/>
      <c r="G306" s="193"/>
      <c r="H306" s="193"/>
      <c r="I306" s="173"/>
      <c r="J306" s="171"/>
    </row>
    <row r="307" spans="1:10" x14ac:dyDescent="0.2">
      <c r="A307" s="171"/>
      <c r="B307" s="187"/>
      <c r="D307" s="139"/>
      <c r="E307" s="140"/>
      <c r="F307" s="193"/>
      <c r="G307" s="193"/>
      <c r="H307" s="193"/>
      <c r="I307" s="173"/>
      <c r="J307" s="171"/>
    </row>
    <row r="308" spans="1:10" ht="12.6" thickBot="1" x14ac:dyDescent="0.3">
      <c r="A308" s="171"/>
      <c r="B308" s="138"/>
      <c r="C308" s="138"/>
      <c r="D308" s="139"/>
      <c r="E308" s="140"/>
      <c r="F308" s="181">
        <f>SUM(F297:F307)</f>
        <v>28576704002.327297</v>
      </c>
      <c r="G308" s="181">
        <f>SUM(G297:G307)</f>
        <v>0</v>
      </c>
      <c r="H308" s="188">
        <f>SUM(H297:H307)</f>
        <v>3431434.290000001</v>
      </c>
      <c r="I308" s="159"/>
      <c r="J308" s="159"/>
    </row>
    <row r="309" spans="1:10" ht="12.6" thickBot="1" x14ac:dyDescent="0.25">
      <c r="A309" s="171"/>
      <c r="B309" s="174"/>
      <c r="C309" s="138"/>
      <c r="D309" s="139"/>
      <c r="F309" s="184">
        <f>+F308</f>
        <v>28576704002.327297</v>
      </c>
      <c r="G309" s="184">
        <f>+G308</f>
        <v>0</v>
      </c>
      <c r="H309" s="189">
        <f>+H308</f>
        <v>3431434.290000001</v>
      </c>
      <c r="I309" s="175"/>
      <c r="J309" s="160"/>
    </row>
    <row r="310" spans="1:10" ht="12" thickTop="1" x14ac:dyDescent="0.2"/>
  </sheetData>
  <mergeCells count="80">
    <mergeCell ref="J237:J238"/>
    <mergeCell ref="A237:A238"/>
    <mergeCell ref="B237:B238"/>
    <mergeCell ref="C237:C238"/>
    <mergeCell ref="D237:D238"/>
    <mergeCell ref="E237:E238"/>
    <mergeCell ref="G237:H237"/>
    <mergeCell ref="J160:J161"/>
    <mergeCell ref="A160:A161"/>
    <mergeCell ref="B160:B161"/>
    <mergeCell ref="C160:C161"/>
    <mergeCell ref="D160:D161"/>
    <mergeCell ref="E160:E161"/>
    <mergeCell ref="G160:H160"/>
    <mergeCell ref="I160:I161"/>
    <mergeCell ref="J122:J123"/>
    <mergeCell ref="A84:A85"/>
    <mergeCell ref="B84:B85"/>
    <mergeCell ref="C84:C85"/>
    <mergeCell ref="D84:D85"/>
    <mergeCell ref="E84:E85"/>
    <mergeCell ref="A122:A123"/>
    <mergeCell ref="B122:B123"/>
    <mergeCell ref="C122:C123"/>
    <mergeCell ref="D122:D123"/>
    <mergeCell ref="E122:E123"/>
    <mergeCell ref="G122:H122"/>
    <mergeCell ref="I122:I123"/>
    <mergeCell ref="G84:H84"/>
    <mergeCell ref="I84:I85"/>
    <mergeCell ref="J84:J85"/>
    <mergeCell ref="B9:B10"/>
    <mergeCell ref="C9:C10"/>
    <mergeCell ref="D9:D10"/>
    <mergeCell ref="E9:E10"/>
    <mergeCell ref="J46:J47"/>
    <mergeCell ref="G46:H46"/>
    <mergeCell ref="I46:I47"/>
    <mergeCell ref="G9:H9"/>
    <mergeCell ref="I9:I10"/>
    <mergeCell ref="J9:J10"/>
    <mergeCell ref="G199:H199"/>
    <mergeCell ref="I199:I200"/>
    <mergeCell ref="J199:J200"/>
    <mergeCell ref="A199:A200"/>
    <mergeCell ref="B199:B200"/>
    <mergeCell ref="C199:C200"/>
    <mergeCell ref="D199:D200"/>
    <mergeCell ref="E199:E200"/>
    <mergeCell ref="A46:A47"/>
    <mergeCell ref="B46:B47"/>
    <mergeCell ref="C46:C47"/>
    <mergeCell ref="D46:D47"/>
    <mergeCell ref="E46:E47"/>
    <mergeCell ref="A9:A10"/>
    <mergeCell ref="J274:J275"/>
    <mergeCell ref="A295:A296"/>
    <mergeCell ref="B295:B296"/>
    <mergeCell ref="C295:C296"/>
    <mergeCell ref="D295:D296"/>
    <mergeCell ref="E295:E296"/>
    <mergeCell ref="G295:H295"/>
    <mergeCell ref="I295:I296"/>
    <mergeCell ref="J295:J296"/>
    <mergeCell ref="A274:A275"/>
    <mergeCell ref="B274:B275"/>
    <mergeCell ref="C274:C275"/>
    <mergeCell ref="D274:D275"/>
    <mergeCell ref="E274:E275"/>
    <mergeCell ref="G274:H274"/>
    <mergeCell ref="I277:I284"/>
    <mergeCell ref="I274:I275"/>
    <mergeCell ref="I11:I35"/>
    <mergeCell ref="I49:I73"/>
    <mergeCell ref="I87:I111"/>
    <mergeCell ref="I125:I149"/>
    <mergeCell ref="I163:I187"/>
    <mergeCell ref="I202:I226"/>
    <mergeCell ref="I240:I264"/>
    <mergeCell ref="I237:I238"/>
  </mergeCells>
  <printOptions horizontalCentered="1"/>
  <pageMargins left="0.70866141732283472" right="0.70866141732283472" top="0.55118110236220474" bottom="1.1417322834645669" header="0.51181102362204722" footer="0.51181102362204722"/>
  <pageSetup paperSize="9" scale="79" firstPageNumber="0" orientation="landscape" r:id="rId1"/>
  <headerFooter alignWithMargins="0">
    <oddHeader>&amp;L&amp;G</oddHeader>
  </headerFooter>
  <rowBreaks count="7" manualBreakCount="7">
    <brk id="36" max="9" man="1"/>
    <brk id="74" max="9" man="1"/>
    <brk id="112" max="9" man="1"/>
    <brk id="150" max="9" man="1"/>
    <brk id="189" max="9" man="1"/>
    <brk id="228" max="9" man="1"/>
    <brk id="265" max="9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opLeftCell="B10" zoomScaleNormal="100" workbookViewId="0">
      <selection activeCell="F17" sqref="F17"/>
    </sheetView>
  </sheetViews>
  <sheetFormatPr baseColWidth="10" defaultRowHeight="13.8" x14ac:dyDescent="0.25"/>
  <cols>
    <col min="1" max="1" width="6" style="107" customWidth="1"/>
    <col min="2" max="2" width="30.69921875" bestFit="1" customWidth="1"/>
    <col min="3" max="3" width="12.8984375" bestFit="1" customWidth="1"/>
    <col min="4" max="4" width="9.59765625" customWidth="1"/>
    <col min="5" max="5" width="12.3984375" customWidth="1"/>
    <col min="6" max="6" width="10.69921875" style="42" bestFit="1" customWidth="1"/>
    <col min="7" max="7" width="10.69921875" customWidth="1"/>
    <col min="8" max="8" width="7.19921875" bestFit="1" customWidth="1"/>
    <col min="9" max="9" width="14.09765625" bestFit="1" customWidth="1"/>
    <col min="10" max="10" width="7.8984375" customWidth="1"/>
  </cols>
  <sheetData>
    <row r="1" spans="1:10" x14ac:dyDescent="0.25">
      <c r="A1" s="115" t="s">
        <v>7</v>
      </c>
      <c r="B1" s="19"/>
      <c r="C1" s="19"/>
      <c r="D1" s="19"/>
      <c r="E1" s="19"/>
      <c r="F1" s="93"/>
      <c r="G1" s="19"/>
      <c r="H1" s="19"/>
      <c r="I1" s="19"/>
      <c r="J1" s="19"/>
    </row>
    <row r="2" spans="1:10" x14ac:dyDescent="0.25">
      <c r="A2" s="104"/>
      <c r="B2" s="50"/>
      <c r="C2" s="50"/>
      <c r="D2" s="50"/>
      <c r="E2" s="50"/>
      <c r="F2" s="94"/>
      <c r="G2" s="50"/>
      <c r="H2" s="50"/>
      <c r="I2" s="50"/>
      <c r="J2" s="50"/>
    </row>
    <row r="3" spans="1:10" x14ac:dyDescent="0.25">
      <c r="A3" s="65"/>
      <c r="C3" s="51"/>
      <c r="D3" s="51"/>
      <c r="E3" s="51"/>
      <c r="F3" s="71"/>
      <c r="G3" s="51"/>
      <c r="H3" s="51"/>
      <c r="I3" s="51"/>
      <c r="J3" s="51"/>
    </row>
    <row r="4" spans="1:10" x14ac:dyDescent="0.25">
      <c r="A4" s="65"/>
      <c r="B4" s="51"/>
      <c r="C4" s="51"/>
      <c r="D4" s="51"/>
      <c r="E4" s="51"/>
      <c r="F4" s="71"/>
      <c r="G4" s="51"/>
      <c r="H4" s="51"/>
      <c r="I4" s="51"/>
      <c r="J4" s="51"/>
    </row>
    <row r="5" spans="1:10" x14ac:dyDescent="0.25">
      <c r="A5" s="65"/>
      <c r="B5" s="51"/>
      <c r="C5" s="53"/>
      <c r="D5" s="51"/>
      <c r="E5" s="51"/>
      <c r="F5" s="71"/>
      <c r="G5" s="51"/>
      <c r="H5" s="51"/>
      <c r="I5" s="51"/>
      <c r="J5" s="51"/>
    </row>
    <row r="6" spans="1:10" x14ac:dyDescent="0.25">
      <c r="A6" s="65"/>
      <c r="B6" s="51"/>
      <c r="C6" s="53"/>
      <c r="D6" s="51"/>
      <c r="E6" s="51"/>
      <c r="F6" s="71"/>
      <c r="G6" s="51"/>
      <c r="H6" s="51"/>
      <c r="I6" s="51"/>
      <c r="J6" s="51"/>
    </row>
    <row r="7" spans="1:10" x14ac:dyDescent="0.25">
      <c r="A7" s="112" t="str">
        <f>indice!D11</f>
        <v>SALLUSTRO Y CIA.  S.A.</v>
      </c>
      <c r="B7" s="54"/>
      <c r="C7" s="54"/>
      <c r="D7" s="54"/>
      <c r="E7" s="54"/>
      <c r="F7" s="95"/>
      <c r="G7" s="54"/>
      <c r="H7" s="54"/>
      <c r="I7" s="54"/>
      <c r="J7" s="54"/>
    </row>
    <row r="8" spans="1:10" x14ac:dyDescent="0.25">
      <c r="A8" s="66" t="str">
        <f>indice!C23</f>
        <v xml:space="preserve">Deudas Comerciales </v>
      </c>
      <c r="B8" s="51"/>
      <c r="C8" s="51"/>
      <c r="D8" s="51"/>
      <c r="E8" s="51"/>
      <c r="F8" s="71"/>
      <c r="G8" s="51"/>
      <c r="H8" s="51"/>
      <c r="I8" s="51"/>
      <c r="J8" s="51"/>
    </row>
    <row r="9" spans="1:10" x14ac:dyDescent="0.25">
      <c r="A9" s="66"/>
      <c r="B9" s="54"/>
      <c r="C9" s="54"/>
      <c r="D9" s="54"/>
      <c r="E9" s="54"/>
      <c r="F9" s="95"/>
      <c r="G9" s="54"/>
      <c r="H9" s="54"/>
      <c r="I9" s="54"/>
      <c r="J9" s="54"/>
    </row>
    <row r="10" spans="1:10" x14ac:dyDescent="0.25">
      <c r="A10" s="113" t="s">
        <v>8</v>
      </c>
      <c r="B10" s="57"/>
      <c r="C10" s="58" t="str">
        <f>indice!D13</f>
        <v>30 de JUNIO de 2021</v>
      </c>
      <c r="D10" s="58"/>
      <c r="E10" s="54"/>
      <c r="F10" s="95"/>
      <c r="G10" s="54"/>
      <c r="H10" s="54"/>
      <c r="I10" s="54"/>
      <c r="J10" s="54"/>
    </row>
    <row r="11" spans="1:10" x14ac:dyDescent="0.25">
      <c r="A11" s="113" t="s">
        <v>9</v>
      </c>
      <c r="B11" s="57"/>
      <c r="C11" s="59">
        <f>indice!D15</f>
        <v>6761.37</v>
      </c>
      <c r="D11" s="81"/>
      <c r="E11" s="54"/>
      <c r="F11" s="95"/>
      <c r="G11" s="54"/>
      <c r="H11" s="54"/>
      <c r="I11" s="54"/>
      <c r="J11" s="54"/>
    </row>
    <row r="12" spans="1:10" x14ac:dyDescent="0.25">
      <c r="A12" s="105"/>
      <c r="B12" s="61"/>
      <c r="C12" s="82"/>
      <c r="D12" s="82"/>
      <c r="E12" s="54"/>
      <c r="F12" s="95"/>
      <c r="G12" s="54"/>
      <c r="H12" s="54"/>
      <c r="I12" s="54"/>
      <c r="J12" s="54"/>
    </row>
    <row r="13" spans="1:10" x14ac:dyDescent="0.25">
      <c r="A13" s="114" t="s">
        <v>10</v>
      </c>
      <c r="B13" s="61"/>
      <c r="C13" s="82"/>
      <c r="D13" s="82"/>
      <c r="E13" s="54"/>
      <c r="F13" s="95"/>
      <c r="G13" s="54"/>
      <c r="H13" s="54"/>
      <c r="I13" s="54"/>
      <c r="J13" s="54"/>
    </row>
    <row r="14" spans="1:10" x14ac:dyDescent="0.25">
      <c r="A14" s="106"/>
      <c r="B14" s="61"/>
      <c r="C14" s="82"/>
      <c r="D14" s="82"/>
      <c r="E14" s="54"/>
      <c r="F14" s="95"/>
      <c r="G14" s="54"/>
      <c r="H14" s="54"/>
      <c r="I14" s="54"/>
      <c r="J14" s="54"/>
    </row>
    <row r="15" spans="1:10" ht="14.4" thickBot="1" x14ac:dyDescent="0.3">
      <c r="A15" s="262" t="s">
        <v>11</v>
      </c>
      <c r="B15" s="259" t="s">
        <v>28</v>
      </c>
      <c r="C15" s="259" t="s">
        <v>13</v>
      </c>
      <c r="D15" s="259" t="s">
        <v>27</v>
      </c>
      <c r="E15" s="259" t="s">
        <v>15</v>
      </c>
      <c r="F15" s="96" t="s">
        <v>16</v>
      </c>
      <c r="G15" s="260" t="s">
        <v>16</v>
      </c>
      <c r="H15" s="260"/>
      <c r="I15" s="259" t="s">
        <v>17</v>
      </c>
      <c r="J15" s="259" t="s">
        <v>18</v>
      </c>
    </row>
    <row r="16" spans="1:10" ht="23.4" thickBot="1" x14ac:dyDescent="0.3">
      <c r="A16" s="262"/>
      <c r="B16" s="259"/>
      <c r="C16" s="259"/>
      <c r="D16" s="259"/>
      <c r="E16" s="259"/>
      <c r="F16" s="97" t="s">
        <v>19</v>
      </c>
      <c r="G16" s="64" t="s">
        <v>20</v>
      </c>
      <c r="H16" s="64" t="s">
        <v>21</v>
      </c>
      <c r="I16" s="259"/>
      <c r="J16" s="259"/>
    </row>
    <row r="17" spans="1:10" ht="14.25" customHeight="1" x14ac:dyDescent="0.25">
      <c r="A17" s="98">
        <v>1</v>
      </c>
      <c r="B17" s="151" t="s">
        <v>152</v>
      </c>
      <c r="C17" s="99" t="s">
        <v>33</v>
      </c>
      <c r="D17" s="100">
        <v>44377</v>
      </c>
      <c r="E17" s="101">
        <v>44388</v>
      </c>
      <c r="F17" s="153">
        <v>182475813</v>
      </c>
      <c r="G17" s="153">
        <f>+F17</f>
        <v>182475813</v>
      </c>
      <c r="H17" s="103"/>
      <c r="I17" s="261" t="s">
        <v>46</v>
      </c>
      <c r="J17" s="98" t="s">
        <v>24</v>
      </c>
    </row>
    <row r="18" spans="1:10" x14ac:dyDescent="0.25">
      <c r="A18" s="98">
        <v>2</v>
      </c>
      <c r="B18" s="151" t="s">
        <v>153</v>
      </c>
      <c r="C18" s="99" t="s">
        <v>33</v>
      </c>
      <c r="D18" s="100">
        <v>44377</v>
      </c>
      <c r="E18" s="101">
        <v>44388</v>
      </c>
      <c r="F18" s="153">
        <v>0</v>
      </c>
      <c r="G18" s="153">
        <f t="shared" ref="G18:G22" si="0">+F18</f>
        <v>0</v>
      </c>
      <c r="H18" s="102"/>
      <c r="I18" s="239"/>
      <c r="J18" s="98" t="s">
        <v>24</v>
      </c>
    </row>
    <row r="19" spans="1:10" x14ac:dyDescent="0.25">
      <c r="A19" s="98">
        <v>3</v>
      </c>
      <c r="B19" s="151" t="s">
        <v>154</v>
      </c>
      <c r="C19" s="99" t="s">
        <v>33</v>
      </c>
      <c r="D19" s="100">
        <v>44377</v>
      </c>
      <c r="E19" s="101">
        <v>44561</v>
      </c>
      <c r="F19" s="153">
        <v>22141883.219999999</v>
      </c>
      <c r="G19" s="153">
        <f t="shared" si="0"/>
        <v>22141883.219999999</v>
      </c>
      <c r="H19" s="102"/>
      <c r="I19" s="239"/>
      <c r="J19" s="98" t="s">
        <v>24</v>
      </c>
    </row>
    <row r="20" spans="1:10" x14ac:dyDescent="0.25">
      <c r="A20" s="98"/>
      <c r="B20" s="151" t="s">
        <v>239</v>
      </c>
      <c r="C20" s="99" t="s">
        <v>141</v>
      </c>
      <c r="D20" s="100">
        <v>44377</v>
      </c>
      <c r="E20" s="101">
        <v>44561</v>
      </c>
      <c r="F20" s="153">
        <v>401965567.44999999</v>
      </c>
      <c r="G20" s="153">
        <f t="shared" si="0"/>
        <v>401965567.44999999</v>
      </c>
      <c r="H20" s="102"/>
      <c r="I20" s="239"/>
      <c r="J20" s="98" t="s">
        <v>24</v>
      </c>
    </row>
    <row r="21" spans="1:10" x14ac:dyDescent="0.25">
      <c r="A21" s="98">
        <v>4</v>
      </c>
      <c r="B21" s="151" t="s">
        <v>155</v>
      </c>
      <c r="C21" s="99" t="s">
        <v>141</v>
      </c>
      <c r="D21" s="100">
        <v>44197</v>
      </c>
      <c r="E21" s="101">
        <v>44561</v>
      </c>
      <c r="F21" s="153">
        <v>553041026.66999996</v>
      </c>
      <c r="G21" s="153">
        <f t="shared" si="0"/>
        <v>553041026.66999996</v>
      </c>
      <c r="H21" s="102"/>
      <c r="I21" s="239"/>
      <c r="J21" s="98" t="s">
        <v>24</v>
      </c>
    </row>
    <row r="22" spans="1:10" ht="14.4" thickBot="1" x14ac:dyDescent="0.3">
      <c r="A22" s="98">
        <v>5</v>
      </c>
      <c r="B22" s="151" t="s">
        <v>156</v>
      </c>
      <c r="C22" s="99" t="s">
        <v>34</v>
      </c>
      <c r="D22" s="100">
        <v>44197</v>
      </c>
      <c r="E22" s="101">
        <v>44561</v>
      </c>
      <c r="F22" s="153">
        <v>860782478.12</v>
      </c>
      <c r="G22" s="153">
        <f t="shared" si="0"/>
        <v>860782478.12</v>
      </c>
      <c r="H22" s="102"/>
      <c r="I22" s="239"/>
      <c r="J22" s="98" t="s">
        <v>24</v>
      </c>
    </row>
    <row r="23" spans="1:10" ht="14.4" thickBot="1" x14ac:dyDescent="0.3">
      <c r="A23" s="65"/>
      <c r="B23" s="151"/>
      <c r="C23" s="51"/>
      <c r="D23" s="51"/>
      <c r="F23" s="75">
        <f>SUM(F17:F22)</f>
        <v>2020406768.46</v>
      </c>
      <c r="G23" s="75">
        <f>SUM(G17:G22)</f>
        <v>2020406768.46</v>
      </c>
      <c r="H23" s="75">
        <f>SUM(H18:H21)</f>
        <v>0</v>
      </c>
      <c r="I23" s="51"/>
      <c r="J23" s="51"/>
    </row>
    <row r="24" spans="1:10" ht="14.4" thickTop="1" x14ac:dyDescent="0.25">
      <c r="A24" s="106"/>
      <c r="B24" s="61"/>
      <c r="C24" s="82"/>
      <c r="D24" s="82"/>
      <c r="E24" s="54"/>
      <c r="F24" s="95"/>
      <c r="G24" s="54"/>
      <c r="H24" s="54"/>
      <c r="I24" s="54"/>
      <c r="J24" s="54"/>
    </row>
    <row r="25" spans="1:10" x14ac:dyDescent="0.25">
      <c r="A25" s="65"/>
      <c r="B25" s="66"/>
      <c r="C25" s="51"/>
      <c r="D25" s="51"/>
      <c r="E25" s="65"/>
      <c r="F25" s="69"/>
      <c r="G25" s="51"/>
      <c r="H25" s="51"/>
      <c r="I25" s="51"/>
      <c r="J25" s="51"/>
    </row>
    <row r="26" spans="1:10" x14ac:dyDescent="0.25">
      <c r="A26" s="114" t="s">
        <v>25</v>
      </c>
      <c r="B26" s="66"/>
      <c r="C26" s="51"/>
      <c r="D26" s="51"/>
      <c r="E26" s="65"/>
      <c r="F26" s="69"/>
      <c r="G26" s="51"/>
      <c r="H26" s="51"/>
      <c r="I26" s="51"/>
      <c r="J26" s="51"/>
    </row>
    <row r="27" spans="1:10" x14ac:dyDescent="0.25">
      <c r="A27" s="65"/>
      <c r="B27" s="66"/>
      <c r="C27" s="51"/>
      <c r="D27" s="51"/>
      <c r="E27" s="65"/>
      <c r="F27" s="69"/>
      <c r="G27" s="51"/>
      <c r="H27" s="51"/>
      <c r="I27" s="51"/>
      <c r="J27" s="51"/>
    </row>
    <row r="28" spans="1:10" ht="14.4" thickBot="1" x14ac:dyDescent="0.3">
      <c r="A28" s="262" t="s">
        <v>11</v>
      </c>
      <c r="B28" s="259" t="s">
        <v>28</v>
      </c>
      <c r="C28" s="259" t="s">
        <v>13</v>
      </c>
      <c r="D28" s="259" t="s">
        <v>27</v>
      </c>
      <c r="E28" s="259" t="s">
        <v>15</v>
      </c>
      <c r="F28" s="96" t="s">
        <v>16</v>
      </c>
      <c r="G28" s="260" t="s">
        <v>16</v>
      </c>
      <c r="H28" s="260"/>
      <c r="I28" s="259" t="s">
        <v>17</v>
      </c>
      <c r="J28" s="259" t="s">
        <v>18</v>
      </c>
    </row>
    <row r="29" spans="1:10" ht="23.4" thickBot="1" x14ac:dyDescent="0.3">
      <c r="A29" s="262"/>
      <c r="B29" s="259"/>
      <c r="C29" s="259"/>
      <c r="D29" s="259"/>
      <c r="E29" s="259"/>
      <c r="F29" s="97" t="s">
        <v>19</v>
      </c>
      <c r="G29" s="64" t="s">
        <v>20</v>
      </c>
      <c r="H29" s="64" t="s">
        <v>21</v>
      </c>
      <c r="I29" s="259"/>
      <c r="J29" s="259"/>
    </row>
    <row r="30" spans="1:10" ht="14.4" thickBot="1" x14ac:dyDescent="0.3">
      <c r="A30" s="65"/>
      <c r="B30" s="66"/>
      <c r="C30" s="51"/>
      <c r="D30" s="51"/>
      <c r="E30" s="65"/>
      <c r="F30" s="85">
        <v>0</v>
      </c>
      <c r="G30" s="51">
        <v>0</v>
      </c>
      <c r="H30" s="51">
        <v>0</v>
      </c>
      <c r="I30" s="51"/>
      <c r="J30" s="51"/>
    </row>
    <row r="31" spans="1:10" ht="14.4" thickBot="1" x14ac:dyDescent="0.3">
      <c r="A31" s="64"/>
      <c r="B31" s="143" t="s">
        <v>50</v>
      </c>
      <c r="C31" s="72"/>
      <c r="D31" s="72"/>
      <c r="E31" s="64"/>
      <c r="F31" s="75">
        <v>0</v>
      </c>
      <c r="G31" s="75">
        <v>0</v>
      </c>
      <c r="H31" s="75">
        <v>0</v>
      </c>
      <c r="I31" s="72"/>
      <c r="J31" s="72"/>
    </row>
    <row r="32" spans="1:10" ht="14.4" thickBot="1" x14ac:dyDescent="0.3">
      <c r="A32" s="65"/>
      <c r="B32" s="112" t="s">
        <v>32</v>
      </c>
      <c r="C32" s="51"/>
      <c r="D32" s="51"/>
      <c r="F32" s="75">
        <f>+F23+F31</f>
        <v>2020406768.46</v>
      </c>
      <c r="G32" s="75">
        <f t="shared" ref="G32:H32" si="1">+G23+G31</f>
        <v>2020406768.46</v>
      </c>
      <c r="H32" s="75">
        <f t="shared" si="1"/>
        <v>0</v>
      </c>
      <c r="I32" s="51"/>
      <c r="J32" s="51"/>
    </row>
    <row r="33" spans="1:10" ht="14.4" thickTop="1" x14ac:dyDescent="0.25">
      <c r="A33" s="65"/>
      <c r="B33" s="66"/>
      <c r="C33" s="51"/>
      <c r="D33" s="51"/>
      <c r="E33" s="65"/>
      <c r="F33" s="69"/>
      <c r="G33" s="51"/>
      <c r="H33" s="51"/>
      <c r="I33" s="51"/>
      <c r="J33" s="51"/>
    </row>
    <row r="35" spans="1:10" x14ac:dyDescent="0.25">
      <c r="F35" s="148"/>
    </row>
    <row r="36" spans="1:10" x14ac:dyDescent="0.25">
      <c r="F36" s="148"/>
    </row>
  </sheetData>
  <mergeCells count="17">
    <mergeCell ref="A15:A16"/>
    <mergeCell ref="B15:B16"/>
    <mergeCell ref="C15:C16"/>
    <mergeCell ref="D15:D16"/>
    <mergeCell ref="A28:A29"/>
    <mergeCell ref="B28:B29"/>
    <mergeCell ref="C28:C29"/>
    <mergeCell ref="D28:D29"/>
    <mergeCell ref="J15:J16"/>
    <mergeCell ref="G28:H28"/>
    <mergeCell ref="I28:I29"/>
    <mergeCell ref="J28:J29"/>
    <mergeCell ref="E28:E29"/>
    <mergeCell ref="E15:E16"/>
    <mergeCell ref="G15:H15"/>
    <mergeCell ref="I15:I16"/>
    <mergeCell ref="I17:I22"/>
  </mergeCells>
  <hyperlinks>
    <hyperlink ref="A1" location="Índice!A1" display="Regresar al Índice"/>
  </hyperlinks>
  <printOptions horizontalCentered="1"/>
  <pageMargins left="1.1023622047244095" right="0.70866141732283472" top="0.35433070866141736" bottom="0.74803149606299213" header="0.31496062992125984" footer="0.31496062992125984"/>
  <pageSetup paperSize="9" scale="8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4"/>
  <sheetViews>
    <sheetView view="pageBreakPreview" topLeftCell="A13" zoomScaleSheetLayoutView="100" workbookViewId="0">
      <selection activeCell="B24" sqref="B24:B25"/>
    </sheetView>
  </sheetViews>
  <sheetFormatPr baseColWidth="10" defaultColWidth="8.3984375" defaultRowHeight="12.75" customHeight="1" x14ac:dyDescent="0.25"/>
  <cols>
    <col min="1" max="1" width="5.5" style="77" customWidth="1"/>
    <col min="2" max="2" width="32.19921875" style="78" customWidth="1"/>
    <col min="3" max="3" width="11.09765625" style="109" customWidth="1"/>
    <col min="4" max="4" width="10.09765625" style="77" customWidth="1"/>
    <col min="5" max="5" width="9.69921875" style="79" customWidth="1"/>
    <col min="6" max="6" width="12.5" style="80" customWidth="1"/>
    <col min="7" max="7" width="12.5" style="77" customWidth="1"/>
    <col min="8" max="8" width="11.19921875" style="77" customWidth="1"/>
    <col min="9" max="9" width="15.59765625" style="77" customWidth="1"/>
    <col min="10" max="10" width="10.09765625" style="77" customWidth="1"/>
    <col min="11" max="16384" width="8.3984375" style="77"/>
  </cols>
  <sheetData>
    <row r="1" spans="1:22" s="50" customFormat="1" ht="12.75" customHeight="1" x14ac:dyDescent="0.25">
      <c r="A1" s="19" t="s">
        <v>7</v>
      </c>
      <c r="B1" s="19"/>
      <c r="C1" s="93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spans="1:22" s="50" customFormat="1" ht="12.75" customHeight="1" x14ac:dyDescent="0.25">
      <c r="C2" s="94"/>
    </row>
    <row r="3" spans="1:22" s="50" customFormat="1" ht="12.75" customHeight="1" x14ac:dyDescent="0.25">
      <c r="A3" s="51"/>
      <c r="B3"/>
      <c r="C3" s="71"/>
      <c r="D3" s="51"/>
      <c r="E3" s="51"/>
      <c r="F3" s="51"/>
      <c r="G3" s="51"/>
      <c r="H3" s="51"/>
      <c r="I3" s="51"/>
      <c r="J3" s="51"/>
    </row>
    <row r="4" spans="1:22" s="50" customFormat="1" ht="12.75" customHeight="1" x14ac:dyDescent="0.25">
      <c r="A4" s="51"/>
      <c r="B4" s="51"/>
      <c r="C4" s="71"/>
      <c r="D4" s="51"/>
      <c r="E4" s="51"/>
      <c r="F4" s="51"/>
      <c r="G4" s="51"/>
      <c r="H4" s="51"/>
      <c r="I4" s="51"/>
      <c r="J4" s="51"/>
    </row>
    <row r="5" spans="1:22" s="50" customFormat="1" ht="12.75" customHeight="1" x14ac:dyDescent="0.25">
      <c r="A5" s="51"/>
      <c r="B5" s="51"/>
      <c r="C5" s="71"/>
      <c r="D5" s="51"/>
      <c r="E5" s="51"/>
      <c r="F5" s="51"/>
      <c r="G5" s="51"/>
      <c r="H5" s="51"/>
      <c r="I5" s="51"/>
      <c r="J5" s="51"/>
    </row>
    <row r="6" spans="1:22" s="50" customFormat="1" ht="12.75" customHeight="1" x14ac:dyDescent="0.25">
      <c r="A6" s="51"/>
      <c r="B6" s="51"/>
      <c r="C6" s="71"/>
      <c r="D6" s="51"/>
      <c r="E6" s="51"/>
      <c r="F6" s="51"/>
      <c r="G6" s="51"/>
      <c r="H6" s="51"/>
      <c r="I6" s="51"/>
      <c r="J6" s="51"/>
    </row>
    <row r="7" spans="1:22" s="50" customFormat="1" ht="12.75" customHeight="1" x14ac:dyDescent="0.25">
      <c r="A7" s="53" t="str">
        <f>indice!D11</f>
        <v>SALLUSTRO Y CIA.  S.A.</v>
      </c>
      <c r="B7" s="54"/>
      <c r="C7" s="95"/>
      <c r="D7" s="54"/>
      <c r="E7" s="54"/>
      <c r="F7" s="54"/>
      <c r="G7" s="54"/>
      <c r="H7" s="54"/>
      <c r="I7" s="54"/>
      <c r="J7" s="54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</row>
    <row r="8" spans="1:22" ht="12.75" customHeight="1" x14ac:dyDescent="0.25">
      <c r="A8" s="51" t="str">
        <f>indice!C25</f>
        <v>Provisiones</v>
      </c>
      <c r="B8" s="51"/>
      <c r="C8" s="71"/>
      <c r="D8" s="51"/>
      <c r="E8" s="51"/>
      <c r="F8" s="51"/>
      <c r="G8" s="51"/>
      <c r="H8" s="51"/>
      <c r="I8" s="51"/>
      <c r="J8" s="51"/>
    </row>
    <row r="9" spans="1:22" s="50" customFormat="1" ht="12.75" customHeight="1" x14ac:dyDescent="0.25">
      <c r="A9" s="51"/>
      <c r="B9" s="54"/>
      <c r="C9" s="95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</row>
    <row r="10" spans="1:22" s="50" customFormat="1" ht="12.75" customHeight="1" x14ac:dyDescent="0.25">
      <c r="A10" s="56" t="s">
        <v>8</v>
      </c>
      <c r="B10" s="57"/>
      <c r="C10" s="58" t="str">
        <f>indice!D13</f>
        <v>30 de JUNIO de 2021</v>
      </c>
      <c r="D10" s="58"/>
      <c r="E10" s="54"/>
      <c r="F10" s="54"/>
      <c r="G10" s="54"/>
      <c r="H10" s="54"/>
      <c r="I10" s="54"/>
      <c r="J10" s="54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</row>
    <row r="11" spans="1:22" s="50" customFormat="1" ht="12.75" customHeight="1" x14ac:dyDescent="0.25">
      <c r="A11" s="56" t="s">
        <v>9</v>
      </c>
      <c r="B11" s="57"/>
      <c r="C11" s="59">
        <f>indice!D15</f>
        <v>6761.37</v>
      </c>
      <c r="D11" s="81"/>
      <c r="E11" s="54"/>
      <c r="F11" s="54"/>
      <c r="G11" s="54"/>
      <c r="H11" s="54"/>
      <c r="I11" s="54"/>
      <c r="J11" s="54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</row>
    <row r="12" spans="1:22" s="50" customFormat="1" ht="12.75" customHeight="1" x14ac:dyDescent="0.25">
      <c r="A12" s="60"/>
      <c r="B12" s="61"/>
      <c r="C12" s="110"/>
      <c r="D12" s="82"/>
      <c r="E12" s="54"/>
      <c r="F12" s="54"/>
      <c r="G12" s="54"/>
      <c r="H12" s="54"/>
      <c r="I12" s="54"/>
      <c r="J12" s="54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</row>
    <row r="13" spans="1:22" s="50" customFormat="1" ht="12.75" customHeight="1" x14ac:dyDescent="0.25">
      <c r="A13" s="57" t="s">
        <v>10</v>
      </c>
      <c r="B13" s="61"/>
      <c r="C13" s="110"/>
      <c r="D13" s="82"/>
      <c r="E13" s="54"/>
      <c r="F13" s="54"/>
      <c r="G13" s="54"/>
      <c r="H13" s="54"/>
      <c r="I13" s="54"/>
      <c r="J13" s="54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</row>
    <row r="14" spans="1:22" s="50" customFormat="1" ht="12.75" customHeight="1" x14ac:dyDescent="0.25">
      <c r="A14" s="57"/>
      <c r="B14" s="61"/>
      <c r="C14" s="110"/>
      <c r="D14" s="82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</row>
    <row r="15" spans="1:22" ht="12.75" customHeight="1" x14ac:dyDescent="0.25">
      <c r="A15" s="262" t="s">
        <v>11</v>
      </c>
      <c r="B15" s="259" t="s">
        <v>28</v>
      </c>
      <c r="C15" s="263" t="s">
        <v>13</v>
      </c>
      <c r="D15" s="259" t="s">
        <v>27</v>
      </c>
      <c r="E15" s="259" t="s">
        <v>15</v>
      </c>
      <c r="F15" s="62" t="s">
        <v>16</v>
      </c>
      <c r="G15" s="260" t="s">
        <v>16</v>
      </c>
      <c r="H15" s="260"/>
      <c r="I15" s="259" t="s">
        <v>17</v>
      </c>
      <c r="J15" s="259" t="s">
        <v>18</v>
      </c>
    </row>
    <row r="16" spans="1:22" ht="24" customHeight="1" thickBot="1" x14ac:dyDescent="0.3">
      <c r="A16" s="262"/>
      <c r="B16" s="259"/>
      <c r="C16" s="263"/>
      <c r="D16" s="259"/>
      <c r="E16" s="259"/>
      <c r="F16" s="63" t="s">
        <v>19</v>
      </c>
      <c r="G16" s="64" t="s">
        <v>20</v>
      </c>
      <c r="H16" s="64" t="s">
        <v>21</v>
      </c>
      <c r="I16" s="259"/>
      <c r="J16" s="259"/>
    </row>
    <row r="17" spans="1:22" ht="19.95" customHeight="1" x14ac:dyDescent="0.25">
      <c r="A17" s="65">
        <v>1</v>
      </c>
      <c r="B17" s="76" t="s">
        <v>58</v>
      </c>
      <c r="C17" s="71" t="s">
        <v>29</v>
      </c>
      <c r="D17" s="67">
        <v>44037</v>
      </c>
      <c r="E17" s="68">
        <v>44402</v>
      </c>
      <c r="F17" s="153">
        <v>500000000</v>
      </c>
      <c r="G17" s="153">
        <v>500000000</v>
      </c>
      <c r="H17" s="83"/>
      <c r="I17" s="261" t="s">
        <v>46</v>
      </c>
      <c r="J17" s="65" t="s">
        <v>24</v>
      </c>
    </row>
    <row r="18" spans="1:22" ht="19.95" customHeight="1" x14ac:dyDescent="0.25">
      <c r="A18" s="65">
        <v>2</v>
      </c>
      <c r="B18" s="76" t="s">
        <v>43</v>
      </c>
      <c r="C18" s="71" t="s">
        <v>29</v>
      </c>
      <c r="D18" s="67">
        <v>44287</v>
      </c>
      <c r="E18" s="68">
        <v>44652</v>
      </c>
      <c r="F18" s="69">
        <v>150000000</v>
      </c>
      <c r="G18" s="69">
        <v>150000000</v>
      </c>
      <c r="H18" s="83"/>
      <c r="I18" s="239"/>
      <c r="J18" s="65" t="s">
        <v>24</v>
      </c>
    </row>
    <row r="19" spans="1:22" ht="19.95" customHeight="1" thickBot="1" x14ac:dyDescent="0.3">
      <c r="A19" s="65">
        <v>3</v>
      </c>
      <c r="B19" s="76" t="s">
        <v>245</v>
      </c>
      <c r="C19" s="71" t="s">
        <v>29</v>
      </c>
      <c r="D19" s="67">
        <v>44312</v>
      </c>
      <c r="E19" s="68">
        <v>44495</v>
      </c>
      <c r="F19" s="69">
        <v>876717691.90999997</v>
      </c>
      <c r="G19" s="69">
        <v>0</v>
      </c>
      <c r="H19" s="83">
        <f>+F19/C11</f>
        <v>129665.68785763832</v>
      </c>
      <c r="I19" s="239"/>
      <c r="J19" s="65" t="s">
        <v>24</v>
      </c>
    </row>
    <row r="20" spans="1:22" ht="13.8" thickBot="1" x14ac:dyDescent="0.3">
      <c r="A20" s="51"/>
      <c r="B20" s="112" t="s">
        <v>47</v>
      </c>
      <c r="C20" s="71"/>
      <c r="D20" s="51"/>
      <c r="F20" s="75">
        <f>SUM(F17:F19)</f>
        <v>1526717691.9099998</v>
      </c>
      <c r="G20" s="75">
        <f>SUM(G17:G19)</f>
        <v>650000000</v>
      </c>
      <c r="H20" s="232">
        <f>SUM(H17:H19)</f>
        <v>129665.68785763832</v>
      </c>
      <c r="I20" s="51"/>
      <c r="J20" s="51"/>
    </row>
    <row r="21" spans="1:22" s="50" customFormat="1" ht="12.75" customHeight="1" thickTop="1" x14ac:dyDescent="0.25">
      <c r="A21" s="57"/>
      <c r="B21" s="61"/>
      <c r="C21" s="110"/>
      <c r="D21" s="82"/>
      <c r="E21" s="54"/>
      <c r="F21" s="54"/>
      <c r="G21" s="54"/>
      <c r="H21" s="54"/>
      <c r="I21" s="54"/>
      <c r="J21" s="54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</row>
    <row r="22" spans="1:22" ht="12.75" customHeight="1" x14ac:dyDescent="0.25">
      <c r="A22" s="57" t="s">
        <v>25</v>
      </c>
      <c r="B22" s="66"/>
      <c r="C22" s="71"/>
      <c r="D22" s="51"/>
      <c r="E22" s="65"/>
      <c r="F22" s="69"/>
      <c r="G22" s="51"/>
      <c r="H22" s="51"/>
      <c r="I22" s="51"/>
      <c r="J22" s="51"/>
    </row>
    <row r="23" spans="1:22" ht="12.75" customHeight="1" x14ac:dyDescent="0.25">
      <c r="A23" s="51"/>
      <c r="B23" s="66"/>
      <c r="C23" s="71"/>
      <c r="D23" s="51"/>
      <c r="E23" s="65"/>
      <c r="F23" s="69"/>
      <c r="G23" s="51"/>
      <c r="H23" s="51"/>
      <c r="I23" s="51"/>
      <c r="J23" s="51"/>
    </row>
    <row r="24" spans="1:22" ht="12.75" customHeight="1" thickBot="1" x14ac:dyDescent="0.3">
      <c r="A24" s="262" t="s">
        <v>11</v>
      </c>
      <c r="B24" s="259" t="s">
        <v>28</v>
      </c>
      <c r="C24" s="263" t="s">
        <v>13</v>
      </c>
      <c r="D24" s="259" t="s">
        <v>27</v>
      </c>
      <c r="E24" s="259" t="s">
        <v>15</v>
      </c>
      <c r="F24" s="62" t="s">
        <v>16</v>
      </c>
      <c r="G24" s="260" t="s">
        <v>16</v>
      </c>
      <c r="H24" s="260"/>
      <c r="I24" s="259" t="s">
        <v>17</v>
      </c>
      <c r="J24" s="259" t="s">
        <v>18</v>
      </c>
    </row>
    <row r="25" spans="1:22" ht="24" customHeight="1" thickBot="1" x14ac:dyDescent="0.3">
      <c r="A25" s="262"/>
      <c r="B25" s="259"/>
      <c r="C25" s="263"/>
      <c r="D25" s="259"/>
      <c r="E25" s="259"/>
      <c r="F25" s="63" t="s">
        <v>19</v>
      </c>
      <c r="G25" s="64" t="s">
        <v>20</v>
      </c>
      <c r="H25" s="64" t="s">
        <v>21</v>
      </c>
      <c r="I25" s="259"/>
      <c r="J25" s="259"/>
    </row>
    <row r="26" spans="1:22" ht="19.95" customHeight="1" x14ac:dyDescent="0.25">
      <c r="A26" s="65">
        <v>1</v>
      </c>
      <c r="B26" s="149" t="s">
        <v>244</v>
      </c>
      <c r="C26" s="71" t="s">
        <v>29</v>
      </c>
      <c r="D26" s="67">
        <v>44335</v>
      </c>
      <c r="E26" s="68">
        <v>44700</v>
      </c>
      <c r="F26" s="153">
        <v>500000000</v>
      </c>
      <c r="G26" s="153">
        <f>+F26</f>
        <v>500000000</v>
      </c>
      <c r="H26" s="145">
        <v>0</v>
      </c>
      <c r="I26" s="264" t="s">
        <v>46</v>
      </c>
      <c r="J26" s="65" t="s">
        <v>24</v>
      </c>
    </row>
    <row r="27" spans="1:22" ht="19.95" customHeight="1" x14ac:dyDescent="0.25">
      <c r="A27" s="65">
        <v>2</v>
      </c>
      <c r="B27" s="150" t="s">
        <v>66</v>
      </c>
      <c r="C27" s="71" t="s">
        <v>29</v>
      </c>
      <c r="D27" s="67">
        <v>43913</v>
      </c>
      <c r="E27" s="68">
        <v>44309</v>
      </c>
      <c r="F27" s="153">
        <v>336890400</v>
      </c>
      <c r="G27" s="153">
        <f>+F27</f>
        <v>336890400</v>
      </c>
      <c r="H27" s="145">
        <f>+F27/$C$11</f>
        <v>49825.760163990431</v>
      </c>
      <c r="I27" s="265"/>
      <c r="J27" s="65" t="s">
        <v>24</v>
      </c>
    </row>
    <row r="28" spans="1:22" ht="19.95" customHeight="1" thickBot="1" x14ac:dyDescent="0.3">
      <c r="A28" s="65">
        <v>3</v>
      </c>
      <c r="B28" s="150" t="s">
        <v>246</v>
      </c>
      <c r="C28" s="71" t="s">
        <v>29</v>
      </c>
      <c r="D28" s="67">
        <v>44312</v>
      </c>
      <c r="E28" s="68">
        <v>44677</v>
      </c>
      <c r="F28" s="153">
        <v>878282308.09000003</v>
      </c>
      <c r="G28" s="153">
        <v>0</v>
      </c>
      <c r="H28" s="145">
        <f>+F28/$C$11</f>
        <v>129897.09305806368</v>
      </c>
      <c r="I28" s="265"/>
      <c r="J28" s="65" t="s">
        <v>24</v>
      </c>
    </row>
    <row r="29" spans="1:22" ht="14.25" customHeight="1" thickBot="1" x14ac:dyDescent="0.3">
      <c r="A29" s="70"/>
      <c r="B29" s="112" t="s">
        <v>48</v>
      </c>
      <c r="C29" s="71"/>
      <c r="D29" s="51"/>
      <c r="E29" s="65"/>
      <c r="F29" s="75">
        <f>SUM(F26:F28)</f>
        <v>1715172708.0900002</v>
      </c>
      <c r="G29" s="75">
        <f>SUM(G26:G28)</f>
        <v>836890400</v>
      </c>
      <c r="H29" s="144">
        <f>SUM(H26:H28)</f>
        <v>179722.85322205411</v>
      </c>
      <c r="I29" s="51"/>
      <c r="J29" s="51"/>
    </row>
    <row r="30" spans="1:22" ht="14.4" thickTop="1" thickBot="1" x14ac:dyDescent="0.3">
      <c r="A30" s="72"/>
      <c r="B30" s="73"/>
      <c r="C30" s="111"/>
      <c r="D30" s="72"/>
      <c r="E30" s="64"/>
      <c r="F30" s="74"/>
      <c r="G30" s="72"/>
      <c r="H30" s="72"/>
      <c r="I30" s="72"/>
      <c r="J30" s="72"/>
    </row>
    <row r="31" spans="1:22" ht="13.8" thickBot="1" x14ac:dyDescent="0.3">
      <c r="A31" s="51"/>
      <c r="B31" s="112" t="s">
        <v>32</v>
      </c>
      <c r="C31" s="71"/>
      <c r="D31" s="51"/>
      <c r="E31" s="84"/>
      <c r="F31" s="75">
        <f>+F20+F29</f>
        <v>3241890400</v>
      </c>
      <c r="G31" s="75">
        <f>+G20+G29</f>
        <v>1486890400</v>
      </c>
      <c r="H31" s="144">
        <f>+H20+H29</f>
        <v>309388.54107969243</v>
      </c>
      <c r="I31" s="51"/>
      <c r="J31" s="51"/>
    </row>
    <row r="32" spans="1:22" ht="12.75" customHeight="1" thickTop="1" x14ac:dyDescent="0.25">
      <c r="A32" s="51"/>
      <c r="B32" s="66"/>
      <c r="C32" s="71"/>
      <c r="D32" s="51"/>
      <c r="E32" s="65"/>
      <c r="F32" s="69"/>
      <c r="G32" s="51"/>
      <c r="H32" s="51"/>
      <c r="I32" s="51"/>
      <c r="J32" s="51"/>
    </row>
    <row r="33" spans="2:6" ht="12.75" customHeight="1" x14ac:dyDescent="0.25">
      <c r="F33" s="86"/>
    </row>
    <row r="34" spans="2:6" ht="12.75" customHeight="1" x14ac:dyDescent="0.25">
      <c r="F34" s="86"/>
    </row>
    <row r="35" spans="2:6" ht="12.75" customHeight="1" x14ac:dyDescent="0.25">
      <c r="B35" s="108"/>
      <c r="F35" s="86"/>
    </row>
    <row r="36" spans="2:6" ht="12.75" customHeight="1" x14ac:dyDescent="0.25">
      <c r="F36" s="86"/>
    </row>
    <row r="37" spans="2:6" ht="12.75" customHeight="1" x14ac:dyDescent="0.25">
      <c r="F37" s="86"/>
    </row>
    <row r="38" spans="2:6" ht="12.75" customHeight="1" x14ac:dyDescent="0.25">
      <c r="F38" s="86"/>
    </row>
    <row r="39" spans="2:6" ht="12.75" customHeight="1" x14ac:dyDescent="0.25">
      <c r="F39" s="86"/>
    </row>
    <row r="40" spans="2:6" ht="12.75" customHeight="1" x14ac:dyDescent="0.25">
      <c r="F40" s="86"/>
    </row>
    <row r="41" spans="2:6" ht="12.75" customHeight="1" x14ac:dyDescent="0.25">
      <c r="F41" s="86"/>
    </row>
    <row r="42" spans="2:6" ht="12.75" customHeight="1" x14ac:dyDescent="0.25">
      <c r="F42" s="86"/>
    </row>
    <row r="43" spans="2:6" ht="12.75" customHeight="1" x14ac:dyDescent="0.25">
      <c r="F43" s="86"/>
    </row>
    <row r="44" spans="2:6" ht="12.75" customHeight="1" x14ac:dyDescent="0.25">
      <c r="F44" s="86"/>
    </row>
    <row r="45" spans="2:6" ht="12.75" customHeight="1" x14ac:dyDescent="0.25">
      <c r="F45" s="86"/>
    </row>
    <row r="46" spans="2:6" ht="12.75" customHeight="1" x14ac:dyDescent="0.25">
      <c r="F46" s="86"/>
    </row>
    <row r="47" spans="2:6" ht="12.75" customHeight="1" x14ac:dyDescent="0.25">
      <c r="F47" s="86"/>
    </row>
    <row r="48" spans="2:6" ht="12.75" customHeight="1" x14ac:dyDescent="0.25">
      <c r="F48" s="86"/>
    </row>
    <row r="49" spans="6:6" ht="12.75" customHeight="1" x14ac:dyDescent="0.25">
      <c r="F49" s="86"/>
    </row>
    <row r="50" spans="6:6" ht="12.75" customHeight="1" x14ac:dyDescent="0.25">
      <c r="F50" s="86"/>
    </row>
    <row r="51" spans="6:6" ht="12.75" customHeight="1" x14ac:dyDescent="0.25">
      <c r="F51" s="86"/>
    </row>
    <row r="52" spans="6:6" ht="12.75" customHeight="1" x14ac:dyDescent="0.25">
      <c r="F52" s="86"/>
    </row>
    <row r="53" spans="6:6" ht="12.75" customHeight="1" x14ac:dyDescent="0.25">
      <c r="F53" s="86"/>
    </row>
    <row r="54" spans="6:6" ht="12.75" customHeight="1" x14ac:dyDescent="0.25">
      <c r="F54" s="86"/>
    </row>
    <row r="55" spans="6:6" ht="12.75" customHeight="1" x14ac:dyDescent="0.25">
      <c r="F55" s="86"/>
    </row>
    <row r="56" spans="6:6" ht="12.75" customHeight="1" x14ac:dyDescent="0.25">
      <c r="F56" s="86"/>
    </row>
    <row r="57" spans="6:6" ht="12.75" customHeight="1" x14ac:dyDescent="0.25">
      <c r="F57" s="86"/>
    </row>
    <row r="58" spans="6:6" ht="12.75" customHeight="1" x14ac:dyDescent="0.25">
      <c r="F58" s="86"/>
    </row>
    <row r="59" spans="6:6" ht="12.75" customHeight="1" x14ac:dyDescent="0.25">
      <c r="F59" s="86"/>
    </row>
    <row r="60" spans="6:6" ht="12.75" customHeight="1" x14ac:dyDescent="0.25">
      <c r="F60" s="86"/>
    </row>
    <row r="61" spans="6:6" ht="12.75" customHeight="1" x14ac:dyDescent="0.25">
      <c r="F61" s="86"/>
    </row>
    <row r="62" spans="6:6" ht="12.75" customHeight="1" x14ac:dyDescent="0.25">
      <c r="F62" s="86"/>
    </row>
    <row r="63" spans="6:6" ht="12.75" customHeight="1" x14ac:dyDescent="0.25">
      <c r="F63" s="86"/>
    </row>
    <row r="64" spans="6:6" ht="12.75" customHeight="1" x14ac:dyDescent="0.25">
      <c r="F64" s="86"/>
    </row>
    <row r="65" spans="6:6" ht="12.75" customHeight="1" x14ac:dyDescent="0.25">
      <c r="F65" s="86"/>
    </row>
    <row r="66" spans="6:6" ht="12.75" customHeight="1" x14ac:dyDescent="0.25">
      <c r="F66" s="86"/>
    </row>
    <row r="67" spans="6:6" ht="12.75" customHeight="1" x14ac:dyDescent="0.25">
      <c r="F67" s="86"/>
    </row>
    <row r="68" spans="6:6" ht="12.75" customHeight="1" x14ac:dyDescent="0.25">
      <c r="F68" s="86"/>
    </row>
    <row r="69" spans="6:6" ht="12.75" customHeight="1" x14ac:dyDescent="0.25">
      <c r="F69" s="86"/>
    </row>
    <row r="70" spans="6:6" ht="12.75" customHeight="1" x14ac:dyDescent="0.25">
      <c r="F70" s="86"/>
    </row>
    <row r="71" spans="6:6" ht="12.75" customHeight="1" x14ac:dyDescent="0.25">
      <c r="F71" s="86"/>
    </row>
    <row r="72" spans="6:6" ht="12.75" customHeight="1" x14ac:dyDescent="0.25">
      <c r="F72" s="86"/>
    </row>
    <row r="73" spans="6:6" ht="12.75" customHeight="1" x14ac:dyDescent="0.25">
      <c r="F73" s="86"/>
    </row>
    <row r="74" spans="6:6" ht="12.75" customHeight="1" x14ac:dyDescent="0.25">
      <c r="F74" s="86"/>
    </row>
    <row r="75" spans="6:6" ht="12.75" customHeight="1" x14ac:dyDescent="0.25">
      <c r="F75" s="86"/>
    </row>
    <row r="76" spans="6:6" ht="12.75" customHeight="1" x14ac:dyDescent="0.25">
      <c r="F76" s="86"/>
    </row>
    <row r="77" spans="6:6" ht="12.75" customHeight="1" x14ac:dyDescent="0.25">
      <c r="F77" s="86"/>
    </row>
    <row r="78" spans="6:6" ht="12.75" customHeight="1" x14ac:dyDescent="0.25">
      <c r="F78" s="86"/>
    </row>
    <row r="79" spans="6:6" ht="12.75" customHeight="1" x14ac:dyDescent="0.25">
      <c r="F79" s="86"/>
    </row>
    <row r="80" spans="6:6" ht="12.75" customHeight="1" x14ac:dyDescent="0.25">
      <c r="F80" s="86"/>
    </row>
    <row r="81" spans="6:6" ht="12.75" customHeight="1" x14ac:dyDescent="0.25">
      <c r="F81" s="86"/>
    </row>
    <row r="82" spans="6:6" ht="12.75" customHeight="1" x14ac:dyDescent="0.25">
      <c r="F82" s="86"/>
    </row>
    <row r="83" spans="6:6" ht="12.75" customHeight="1" x14ac:dyDescent="0.25">
      <c r="F83" s="86"/>
    </row>
    <row r="84" spans="6:6" ht="12.75" customHeight="1" x14ac:dyDescent="0.25">
      <c r="F84" s="86"/>
    </row>
  </sheetData>
  <sortState ref="B25:H26">
    <sortCondition ref="D25:D26"/>
  </sortState>
  <mergeCells count="18">
    <mergeCell ref="J15:J16"/>
    <mergeCell ref="G24:H24"/>
    <mergeCell ref="I24:I25"/>
    <mergeCell ref="J24:J25"/>
    <mergeCell ref="I17:I19"/>
    <mergeCell ref="I26:I28"/>
    <mergeCell ref="E24:E25"/>
    <mergeCell ref="E15:E16"/>
    <mergeCell ref="G15:H15"/>
    <mergeCell ref="I15:I16"/>
    <mergeCell ref="A15:A16"/>
    <mergeCell ref="B15:B16"/>
    <mergeCell ref="C15:C16"/>
    <mergeCell ref="D15:D16"/>
    <mergeCell ref="A24:A25"/>
    <mergeCell ref="B24:B25"/>
    <mergeCell ref="C24:C25"/>
    <mergeCell ref="D24:D25"/>
  </mergeCells>
  <hyperlinks>
    <hyperlink ref="A1" location="Índice!A1" display="Regresar al Índice"/>
  </hyperlinks>
  <printOptions horizontalCentered="1"/>
  <pageMargins left="1.4960629921259843" right="0.70866141732283472" top="0.74803149606299213" bottom="0.74803149606299213" header="0.51181102362204722" footer="0.51181102362204722"/>
  <pageSetup paperSize="9" scale="85" firstPageNumber="0" orientation="landscape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914gItCjWBX6iiC4cB4vPywzwIQ=</DigestValue>
    </Reference>
    <Reference URI="#idOfficeObject" Type="http://www.w3.org/2000/09/xmldsig#Object">
      <DigestMethod Algorithm="http://www.w3.org/2000/09/xmldsig#sha1"/>
      <DigestValue>0O0hgaI06aODJye2n3NT2i/hPXY=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32FslSFrAeAmiEpidqu9zLb+52k=</DigestValue>
    </Reference>
    <Reference URI="#idValidSigLnImg" Type="http://www.w3.org/2000/09/xmldsig#Object">
      <DigestMethod Algorithm="http://www.w3.org/2000/09/xmldsig#sha1"/>
      <DigestValue>eDJ9V6YlFtTFcP8mWvEB4S1qn8s=</DigestValue>
    </Reference>
    <Reference URI="#idInvalidSigLnImg" Type="http://www.w3.org/2000/09/xmldsig#Object">
      <DigestMethod Algorithm="http://www.w3.org/2000/09/xmldsig#sha1"/>
      <DigestValue>S+06f1DfymOYYUPgu+kyRE8vzhw=</DigestValue>
    </Reference>
  </SignedInfo>
  <SignatureValue>fjm0Zea6Ydx0q88i8FdX32jGAHVo4COxFU9xLNq0a3Lv+aBPLd8gvKE29cJ4e18xTfcsK5CvGCGT
LKugnriiKJCRbf6fylGtg9l10aO1QKAsTJOSCW6eW8PEqp0TR8QjoUiOv1vYrI8KShG+yNcQWAzv
o0gac6Ge2roz7vjcXOzRWNHNihbQAOtWqktMbeVMeE5QOmKaiAcxePEJTfNQB/ii4i3E6NzyvDEr
vhw01Hwgo+VddwYRK86CT812asESroku36Fwn00dLOLWw7diYR9u/EcLg5uA30g6YHKBSbn166iO
2mMoqAOaA9VGIUPFE7pc+mVKVAJPBv5y2RVgMg==</SignatureValue>
  <KeyInfo>
    <X509Data>
      <X509Certificate>MIIIDjCCBfagAwIBAgIIEz/o15Qs6UgwDQYJKoZIhvcNAQELBQAwWzEXMBUGA1UEBRMOUlVDIDgw
MDUwMTcyLTExGjAYBgNVBAMTEUNBLURPQ1VNRU5UQSBTLkEuMRcwFQYDVQQKEw5ET0NVTUVOVEEg
Uy5BLjELMAkGA1UEBhMCUFkwHhcNMjEwMjE2MTMzNjM3WhcNMjMwMjE2MTM0NjM3WjCBrzELMAkG
A1UEBhMCUFkxGjAYBgNVBAQMEVNBTExVU1RSTyBDQUxMSVpPMRIwEAYDVQQFEwlDSTIwODMzODAx
GDAWBgNVBCoMD09DVEFWSU8gQUxCRVJUTzEXMBUGA1UECgwOUEVSU09OQSBGSVNJQ0ExETAPBgNV
BAsMCEZJUk1BIEYyMSowKAYDVQQDDCFPQ1RBVklPIEFMQkVSVE8gU0FMTFVTVFJPIENBTExJWk8w
ggEiMA0GCSqGSIb3DQEBAQUAA4IBDwAwggEKAoIBAQCo8qddgvztnJxRlWaOwOJt+j/daNvMvqMP
9S3vYNmYj8VxNDdRVW6afPJ0CSo1FYWuu+509IvFm+OWIiJysRFaLEY4qPmDsOufGhf4a/NWyuVE
d4hZQ2nGMQGbupIB2+2pahScB1wsna4kqJ+2XgzYn7t41vZIAxIPCrW5bR1oqD2F8AopY4Xyld3M
5HuAkGcFRatObOTmQL3Ou9fJps3D+emGu/4/GN2Q3GX7M/SWMolGFuJ5DwLeFM/++vK/N2ZIkTWI
tNvsIv9sARHyveuR/YSeGtFUXXjTjodjKATfMzIToLlyqQdXb+NC6rV3ieP26Qk1iDe/obTkXfQK
McfXAgMBAAGjggN/MIIDezAMBgNVHRMBAf8EAjAAMA4GA1UdDwEB/wQEAwIF4DAqBgNVHSUBAf8E
IDAeBggrBgEFBQcDAQYIKwYBBQUHAwIGCCsGAQUFBwMEMB0GA1UdDgQWBBR/jFhBBFLv9Ue9DFWB
3aWXdab9OTCBlwYIKwYBBQUHAQEEgYowgYcwOgYIKwYBBQUHMAGGLmh0dHBzOi8vd3d3LmRvY3Vt
ZW50YS5jb20ucHkvZmlybWFkaWdpdGFsL29zY3AwSQYIKwYBBQUHMAKGPWh0dHBzOi8vd3d3LmRv
Y3VtZW50YS5jb20ucHkvZmlybWFkaWdpdGFsL2Rlc2Nhcmdhcy9jYWRvYy5jcnQwHwYDVR0jBBgw
FoAUQCasJlxij8b1AlTkjcEaJtbupbIwTwYDVR0fBEgwRjBEoEKgQIY+aHR0cHM6Ly93d3cuZG9j
dW1lbnRhLmNvbS5weS9maXJtYWRpZ2l0YWwvZGVzY2FyZ2FzL2NybGRvYy5jcmwwIwYDVR0RBBww
GoEYb2N0YXZpb0BzYWxsdXN0cm8uY29tLnB5MIIB3QYDVR0gBIIB1DCCAdAwggHMBg4rBgEEAYL5
OwEBAQYBATCCAbgwPwYIKwYBBQUHAgEWM2h0dHBzOi8vd3d3LmRvY3VtZW50YS5jb20ucHkvZmly
bWFkaWdpdGFsL2Rlc2NhcmdhczCBwAYIKwYBBQUHAgIwgbMagbBFc3RlIGVzIHVuIGNlcnRpZmlj
YWRvIGRlIHBlcnNvbmEgZu1zaWNhIGN1eWEgY2xhdmUgcHJpdmFkYSBlc3ThIGNvbnRlbmlkYSBl
biB1biBt82R1bG8gZGUgaGFyZHdhcmUgc2VndXJvIHkgc3UgZmluYWxpZGFkIGVzIGF1dGVudGlj
YXIgYSBzdSB0aXR1bGFyIG8gZ2VuZXJhciBmaXJtYXMgZGlnaXRhbGVzLjCBsQYIKwYBBQUHAgIw
gaQagaFUaGlzIGlzIGFuIGVuZCB1c2VyIGNlcnRpZmljYXRlIHdob3NlIHByaXZhdGUga2V5IGlz
IGVtYmVkZGVkIHdpdGhpbiBhIHNlY3VyZSBoYXJkd2FyZSBtb2R1bGUgdGhhdCBhaW1zIHRvIGF1
dGhlbnRpY2F0ZSBpdHMgb3duZXIgb3IgZ2VuZXJhdGUgZGlnaXRhbCBzaWduYXR1cmVzLjANBgkq
hkiG9w0BAQsFAAOCAgEAV4gepB8ar12FeSXmjP4mQxEleG8PC6YfW7mDZwFqjRuuNQKmo9ZXcSXj
ZRbbtppHowfZDBUFkEWjysVqGMv6AYbqTQtTkvJGfW0G4MFBNHpm4jQtxyPhsP5yriVj3AcwO2Bz
2hHLPGcMhmz1sXmxU1Llog5gbP172aPTfTH5WhzSSHQLG2BhOKrXzNd3vrlueltm/Pq+7N5Kh8/I
Vmyysu8K2UMxFPS0yuUOnYppWokxHikhFxa9tNtXIeTMu+SQt4yljWfMcVV83kr/lR8IRayrTzFa
8kDbCoR5RhpzeRTGXV9okbCHEc0nkVfSW4X3HQYvX48Mw3tZEOFo/oPFwPeMwKQMYXq7b43CDUlk
3oQZK4nE+Iu0jDgko+7rp0uy9ppUxgtdcMDvaluBE9whpy/cWvM9t4PJ9fEGjUaDD0hsUVO6W7mz
3Wa7Hl4jc61npbpIdkfEU7RTuZB4HZu8763nPHPEJI8Ey/cDxVV2Wjm9XobZ8+a/RVTRXdmXKY3f
zfd1DzZ9GIRMPydomQaXGHfOhz1nOzbNBzSqYcllavSk5ARkjpQTXTwN0mc33CDyTbQnyGPqRvcI
K8eKr2dcmdyCn7a2tMvAFh/jq2/RJ48cTKSOCy7HZB0fEitwYnfaBz69HMxpx4mFTXaBorVb840Q
ziTyY3UpSiU0JhWXAG4=</X509Certificate>
    </X509Data>
  </KeyInfo>
  <Object xmlns:mdssi="http://schemas.openxmlformats.org/package/2006/digital-signature" Id="idPackageObject">
    <Manifest>
      <Reference URI="/xl/sharedStrings.xml?ContentType=application/vnd.openxmlformats-officedocument.spreadsheetml.sharedStrings+xml">
        <DigestMethod Algorithm="http://www.w3.org/2000/09/xmldsig#sha1"/>
        <DigestValue>QLMsyZrA3Onfni0p/iIlhZ6vnPc=</DigestValue>
      </Reference>
      <Reference URI="/xl/drawings/drawing2.xml?ContentType=application/vnd.openxmlformats-officedocument.drawing+xml">
        <DigestMethod Algorithm="http://www.w3.org/2000/09/xmldsig#sha1"/>
        <DigestValue>42lhMK0ARsZ47Aty3GPJwrmyqm8=</DigestValue>
      </Reference>
      <Reference URI="/xl/theme/theme1.xml?ContentType=application/vnd.openxmlformats-officedocument.theme+xml">
        <DigestMethod Algorithm="http://www.w3.org/2000/09/xmldsig#sha1"/>
        <DigestValue>Tld3aj+4DD23YsyUBfvG1ZkZNEU=</DigestValue>
      </Reference>
      <Reference URI="/xl/drawings/drawing1.xml?ContentType=application/vnd.openxmlformats-officedocument.drawing+xml">
        <DigestMethod Algorithm="http://www.w3.org/2000/09/xmldsig#sha1"/>
        <DigestValue>AT6YKQhCOt3fxr3Izmr2SkLxVV4=</DigestValue>
      </Reference>
      <Reference URI="/xl/styles.xml?ContentType=application/vnd.openxmlformats-officedocument.spreadsheetml.styles+xml">
        <DigestMethod Algorithm="http://www.w3.org/2000/09/xmldsig#sha1"/>
        <DigestValue>HVKO4FuGq2JJI6IANpwUDFTj0Pw=</DigestValue>
      </Reference>
      <Reference URI="/xl/drawings/drawing3.xml?ContentType=application/vnd.openxmlformats-officedocument.drawing+xml">
        <DigestMethod Algorithm="http://www.w3.org/2000/09/xmldsig#sha1"/>
        <DigestValue>byDniyBiK/6YsUTrsdiI2Bl/BnY=</DigestValue>
      </Reference>
      <Reference URI="/xl/media/image1.png?ContentType=image/png">
        <DigestMethod Algorithm="http://www.w3.org/2000/09/xmldsig#sha1"/>
        <DigestValue>4qmumS8Vkk1ib7+O7VZpxz3xt5E=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BeXt7LmdObZmpcpUQGLG1JAvIco=</DigestValue>
      </Reference>
      <Reference URI="/xl/drawings/vmlDrawing3.vml?ContentType=application/vnd.openxmlformats-officedocument.vmlDrawing">
        <DigestMethod Algorithm="http://www.w3.org/2000/09/xmldsig#sha1"/>
        <DigestValue>Lb87DPnpFwzeFEK5Er0wqh52ypU=</DigestValue>
      </Reference>
      <Reference URI="/xl/worksheets/sheet6.xml?ContentType=application/vnd.openxmlformats-officedocument.spreadsheetml.worksheet+xml">
        <DigestMethod Algorithm="http://www.w3.org/2000/09/xmldsig#sha1"/>
        <DigestValue>lrsMx7uaN11kMzP5ZD0chVSBHts=</DigestValue>
      </Reference>
      <Reference URI="/xl/drawings/vmlDrawing2.vml?ContentType=application/vnd.openxmlformats-officedocument.vmlDrawing">
        <DigestMethod Algorithm="http://www.w3.org/2000/09/xmldsig#sha1"/>
        <DigestValue>TZpv/oLoZBHdtM2bA5Ww7sS8kHQ=</DigestValue>
      </Reference>
      <Reference URI="/xl/worksheets/sheet5.xml?ContentType=application/vnd.openxmlformats-officedocument.spreadsheetml.worksheet+xml">
        <DigestMethod Algorithm="http://www.w3.org/2000/09/xmldsig#sha1"/>
        <DigestValue>0pZckNpnmnNuKa+c9lweYndoQJg=</DigestValue>
      </Reference>
      <Reference URI="/xl/drawings/vmlDrawing1.vml?ContentType=application/vnd.openxmlformats-officedocument.vmlDrawing">
        <DigestMethod Algorithm="http://www.w3.org/2000/09/xmldsig#sha1"/>
        <DigestValue>s77Yp8DaaK5kYlLzf+Jv28k+gpQ=</DigestValue>
      </Reference>
      <Reference URI="/xl/media/image2.emf?ContentType=image/x-emf">
        <DigestMethod Algorithm="http://www.w3.org/2000/09/xmldsig#sha1"/>
        <DigestValue>bNa0CHi7h9qjm2n1zjvO066a4h4=</DigestValue>
      </Reference>
      <Reference URI="/xl/media/image3.emf?ContentType=image/x-emf">
        <DigestMethod Algorithm="http://www.w3.org/2000/09/xmldsig#sha1"/>
        <DigestValue>GtbiiOtdoZ1or0Wru0xT2+9DQBU=</DigestValue>
      </Reference>
      <Reference URI="/xl/drawings/drawing4.xml?ContentType=application/vnd.openxmlformats-officedocument.drawing+xml">
        <DigestMethod Algorithm="http://www.w3.org/2000/09/xmldsig#sha1"/>
        <DigestValue>5brgDxQMrNYWj6qN/e4sL79bceU=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GZ+u/UrkI3esvSc4dUNAYBweKsE=</DigestValue>
      </Reference>
      <Reference URI="/xl/media/image4.png?ContentType=image/png">
        <DigestMethod Algorithm="http://www.w3.org/2000/09/xmldsig#sha1"/>
        <DigestValue>jSMoeiQvRjJGc9AorXEl+Hvr1y0=</DigestValue>
      </Reference>
      <Reference URI="/xl/worksheets/sheet2.xml?ContentType=application/vnd.openxmlformats-officedocument.spreadsheetml.worksheet+xml">
        <DigestMethod Algorithm="http://www.w3.org/2000/09/xmldsig#sha1"/>
        <DigestValue>/uCLxx4LiUreOSyZ2NRNZymWSX4=</DigestValue>
      </Reference>
      <Reference URI="/xl/comments1.xml?ContentType=application/vnd.openxmlformats-officedocument.spreadsheetml.comments+xml">
        <DigestMethod Algorithm="http://www.w3.org/2000/09/xmldsig#sha1"/>
        <DigestValue>zzD5k86oxj08glQF5s88DI6+TwQ=</DigestValue>
      </Reference>
      <Reference URI="/xl/worksheets/sheet4.xml?ContentType=application/vnd.openxmlformats-officedocument.spreadsheetml.worksheet+xml">
        <DigestMethod Algorithm="http://www.w3.org/2000/09/xmldsig#sha1"/>
        <DigestValue>3G/od4XE2awgpgA0h9vjTek4kHo=</DigestValue>
      </Reference>
      <Reference URI="/xl/calcChain.xml?ContentType=application/vnd.openxmlformats-officedocument.spreadsheetml.calcChain+xml">
        <DigestMethod Algorithm="http://www.w3.org/2000/09/xmldsig#sha1"/>
        <DigestValue>UR8Z1pVp+0r1JTQfn7InvOuiuLg=</DigestValue>
      </Reference>
      <Reference URI="/xl/workbook.xml?ContentType=application/vnd.openxmlformats-officedocument.spreadsheetml.sheet.main+xml">
        <DigestMethod Algorithm="http://www.w3.org/2000/09/xmldsig#sha1"/>
        <DigestValue>8Oo0JN419qbz0zeOMw5MJlrlyHw=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QGnm/Jt/MyIECaMOuqEh2rDX4ic=</DigestValue>
      </Reference>
      <Reference URI="/xl/worksheets/sheet3.xml?ContentType=application/vnd.openxmlformats-officedocument.spreadsheetml.worksheet+xml">
        <DigestMethod Algorithm="http://www.w3.org/2000/09/xmldsig#sha1"/>
        <DigestValue>qQYJdDM9gLl205ybpMDEirL1qx4=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GZ+u/UrkI3esvSc4dUNAYBweKsE=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t71+vZj1s+FLRygP6twJuQy9DVw=</DigestValue>
      </Reference>
      <Reference URI="/xl/worksheets/sheet1.xml?ContentType=application/vnd.openxmlformats-officedocument.spreadsheetml.worksheet+xml">
        <DigestMethod Algorithm="http://www.w3.org/2000/09/xmldsig#sha1"/>
        <DigestValue>ODkf+P1EbSCMPIVtlUJ/MkSPZjA=</DigestValue>
      </Reference>
      <Reference URI="/xl/media/image5.png?ContentType=image/png">
        <DigestMethod Algorithm="http://www.w3.org/2000/09/xmldsig#sha1"/>
        <DigestValue>QCyuBRmVlNjMdgIVm2OSXniwEc0=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2+f0dP+AMi3ixp/6xbctojUHJEI=</DigestValue>
      </Reference>
      <Reference URI="/xl/drawings/drawing6.xml?ContentType=application/vnd.openxmlformats-officedocument.drawing+xml">
        <DigestMethod Algorithm="http://www.w3.org/2000/09/xmldsig#sha1"/>
        <DigestValue>lWHkKF4P/B48vcmY48XV4d/4tHI=</DigestValue>
      </Reference>
      <Reference URI="/xl/drawings/drawing5.xml?ContentType=application/vnd.openxmlformats-officedocument.drawing+xml">
        <DigestMethod Algorithm="http://www.w3.org/2000/09/xmldsig#sha1"/>
        <DigestValue>e3TbM9muX2WyFjJ2LnKwYqCo1e4=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21eACXysV1CDv9uimE8/onL3mbU=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pXTYpt0oCqewtpSyBxPOmo/LzKM=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G8ATp96O3avXkeX3i/ycMkV8UoI=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siL/qBA55FhhTQSi7FNU6cdQxSw=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7jR9tg/u/xP97pVEJGDTEyotMjs=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dY+DyKuxdOO6ooRIH+ClGOhacvQ=</DigestValue>
      </Reference>
    </Manifest>
    <SignatureProperties>
      <SignatureProperty Id="idSignatureTime" Target="#idPackageSignature">
        <mdssi:SignatureTime>
          <mdssi:Format>YYYY-MM-DDThh:mm:ssTZD</mdssi:Format>
          <mdssi:Value>2021-08-16T14:34:02Z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{C9B883E1-0745-4BE7-8BE3-D1FDF7069EA9}</SetupID>
          <SignatureText>Octavio Sallustro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2021-08-16T14:34:02Z</xd:SigningTime>
          <xd:SigningCertificate>
            <xd:Cert>
              <xd:CertDigest>
                <DigestMethod Algorithm="http://www.w3.org/2000/09/xmldsig#sha1"/>
                <DigestValue>XHx1y/ZFFyrGcHThrcfelR3KM/4=</DigestValue>
              </xd:CertDigest>
              <xd:IssuerSerial>
                <X509IssuerName>C=PY, O=DOCUMENTA S.A., CN=CA-DOCUMENTA S.A., SERIALNUMBER=RUC 80050172-1</X509IssuerName>
                <X509SerialNumber>1387083222854986056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  <Object Id="idValidSigLnImg">AQAAAGwAAAAAAAAAAAAAAFIBAACfAAAAAAAAAAAAAAC6FwAAOwsAACBFTUYAAAEAQBwAAKoAAAAGAAAAAAAAAAAAAAAAAAAAgAcAADgEAABYAQAAwgAAAAAAAAAAAAAAAAAAAMA/BQDQ9QIACgAAABAAAAAAAAAAAAAAAEsAAAAQAAAAAAAAAAUAAAAeAAAAGAAAAAAAAAAAAAAAUwEAAKAAAAAnAAAAGAAAAAEAAAAAAAAAAAAAAAAAAAAlAAAADAAAAAEAAABMAAAAZAAAAAAAAAAAAAAAUgEAAJ8AAAAAAAAAAAAAAF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SAQAAnwAAAAAAAAAAAAAAUwEAAKAAAAAhAPAAAAAAAAAAAAAAAIA/AAAAAAAAAAAAAIA/AAAAAAAAAAAAAAAAAAAAAAAAAAAAAAAAAAAAAAAAAAAlAAAADAAAAAAAAIAoAAAADAAAAAEAAAAnAAAAGAAAAAEAAAAAAAAA8PDwAAAAAAAlAAAADAAAAAEAAABMAAAAZAAAAAAAAAAAAAAAUgEAAJ8AAAAAAAAAAAAAAFMBAACgAAAAIQDwAAAAAAAAAAAAAACAPwAAAAAAAAAAAACAPwAAAAAAAAAAAAAAAAAAAAAAAAAAAAAAAAAAAAAAAAAAJQAAAAwAAAAAAACAKAAAAAwAAAABAAAAJwAAABgAAAABAAAAAAAAAPDw8AAAAAAAJQAAAAwAAAABAAAATAAAAGQAAAAAAAAAAAAAAFIBAACfAAAAAAAAAAAAAABTAQAAoAAAACEA8AAAAAAAAAAAAAAAgD8AAAAAAAAAAAAAgD8AAAAAAAAAAAAAAAAAAAAAAAAAAAAAAAAAAAAAAAAAACUAAAAMAAAAAAAAgCgAAAAMAAAAAQAAACcAAAAYAAAAAQAAAAAAAADw8PAAAAAAACUAAAAMAAAAAQAAAEwAAABkAAAAAAAAAAAAAABSAQAAnwAAAAAAAAAAAAAAUwEAAKAAAAAhAPAAAAAAAAAAAAAAAIA/AAAAAAAAAAAAAIA/AAAAAAAAAAAAAAAAAAAAAAAAAAAAAAAAAAAAAAAAAAAlAAAADAAAAAAAAIAoAAAADAAAAAEAAAAnAAAAGAAAAAEAAAAAAAAA////AAAAAAAlAAAADAAAAAEAAABMAAAAZAAAAAAAAAAAAAAAUgEAAJ8AAAAAAAAAAAAAAFMBAACgAAAAIQDwAAAAAAAAAAAAAACAPwAAAAAAAAAAAACAPwAAAAAAAAAAAAAAAAAAAAAAAAAAAAAAAAAAAAAAAAAAJQAAAAwAAAAAAACAKAAAAAwAAAABAAAAJwAAABgAAAABAAAAAAAAAP///wAAAAAAJQAAAAwAAAABAAAATAAAAGQAAAAAAAAAAAAAAFIBAACfAAAAAAAAAAAAAABT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gAAAAGAAAANAEAABUAAAD4AAAABgAAAD0AAAAQAAAAIQDwAAAAAAAAAAAAAACAPwAAAAAAAAAAAACAPwAAAAAAAAAAAAAAAAAAAAAAAAAAAAAAAAAAAAAAAAAAJQAAAAwAAAAAAACAKAAAAAwAAAABAAAAUgAAAHABAAABAAAA8////wAAAAAAAAAAAAAAAJABAAAAAAABAAAAAHQAYQBoAG8AbQBhAAAAAAAAAAAAAAAAAAAAAAAAAAAAAAAAAAAAAAAAAAAAAAAAAAAAAAAAAAAAAAAAAAAAAAAAAAAA8J5eAAAAAAC43siK+38AAPCeXgAAAAAASK7Uivt/AAAAAAAAAAAAAAAAAAAAAAAAAAAAAP////+ZDgAAAAAAAAAAAAAAAAAAAAAAAAAAAACO4iOtAG4AABChGwAAAAAAAAAAAP////8AAAAAAAAAAEifGwAAAAAA8////wAAAAAAAAAAAAAAAAcAAAAAAAAAAQAAAAAAAABsnhsAAAAAAABOwQgAAAAAsaexivt/AAABAAAIAAAAAAAAAAAAAAAA1Eq86pdZAAAAAAAAAAAAAGyeGwAAAAAABwAAAPt/AAAAAAAAAAAAAAAAAAAAAAAAAAAAAAAAAAABAAAAZHYACAAAAAAlAAAADAAAAAEAAAAYAAAADAAAAAAAAAISAAAADAAAAAEAAAAeAAAAGAAAAPgAAAAGAAAANQEAABYAAAAlAAAADAAAAAEAAABUAAAAhAAAAPkAAAAGAAAAMwEAABUAAAABAAAAVVWPQSa0j0H5AAAABgAAAAkAAABMAAAAAAAAAAAAAAAAAAAA//////////9gAAAAMQA2AC8AOAAvADIAMAAyADEAAAAHAAAABwAAAAUAAAAHAAAABQAAAAcAAAAHAAAABwAAAAcAAABLAAAAQAAAADAAAAAFAAAAIAAAAAEAAAABAAAAEAAAAAAAAAAAAAAAUwEAAKAAAAAAAAAAAAAAAFMBAACgAAAAUgAAAHABAAACAAAAFAAAAAkAAAAAAAAAAAAAALwCAAAAAAAAAQICIlMAeQBzAHQAZQBtAAAAAAAAAAAAAAAAAAAAAAAAAAAAAAAAAAAAAAAAAAAAAAAAAAAAAAAAAAAAAAAAAAAAAAAAAAAA4DdbAAAAAAC43siK+38AAPgDAAAAAAAASK7Uivt/AAAAAAAAAAAAAAAAAAAAAAAA/v/////////Z32oA+38AAAAAAAAAAAAAAAAAAAAAAADe2SOtAG4AAAAAAAAAAAAABgAAAAAAAAAAAAAAAAAAAGCkGwAAAAAA4MMpAgAAAAA4BooAAAAAAAcAAAAAAAAAwFGuCAAAAACcoxsAAAAAAABOwQgAAAAAsaexivt/AAAAAAAAAAAAAACAwwgAAAAAAAAAAAAAAAAAAAAAAAAAAJyjGwAAAAAABwAAAPt/AAAAAAAAAAAAAAAAAAAAAAAAAAAAAAAAAADoJ5EBZHYACAAAAAAlAAAADAAAAAIAAAAnAAAAGAAAAAMAAAAAAAAAAAAAAAAAAAAlAAAADAAAAAMAAABMAAAAZAAAAAAAAAAAAAAA//////////8AAAAAHAAAAAAAAABC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EIAAAAhAPAAAAAAAAAAAAAAAIA/AAAAAAAAAAAAAIA/AAAAAAAAAAAAAAAAAAAAAAAAAAAAAAAAAAAAAAAAAAAlAAAADAAAAAAAAIAoAAAADAAAAAMAAAAnAAAAGAAAAAMAAAAAAAAAAAAAAAAAAAAlAAAADAAAAAMAAABMAAAAZAAAAAAAAABeAAAAPwEAAF8AAAAAAAAAXgAAAEABAAACAAAAIQDwAAAAAAAAAAAAAACAPwAAAAAAAAAAAACAPwAAAAAAAAAAAAAAAAAAAAAAAAAAAAAAAAAAAAAAAAAAJQAAAAwAAAAAAACAKAAAAAwAAAADAAAAJwAAABgAAAADAAAAAAAAAP///wAAAAAAJQAAAAwAAAADAAAATAAAAGQAAAAAAAAAHAAAAD8BAABdAAAAAAAAABwAAABAAQAAQgAAACEA8AAAAAAAAAAAAAAAgD8AAAAAAAAAAAAAgD8AAAAAAAAAAAAAAAAAAAAAAAAAAAAAAAAAAAAAAAAAACUAAAAMAAAAAAAAgCgAAAAMAAAAAwAAACcAAAAYAAAAAwAAAAAAAAD///8AAAAAACUAAAAMAAAAAwAAAEwAAABkAAAACwAAADoAAAAhAAAAXQAAAAsAAAA6AAAAFwAAACQAAAAhAPAAAAAAAAAAAAAAAIA/AAAAAAAAAAAAAIA/AAAAAAAAAAAAAAAAAAAAAAAAAAAAAAAAAAAAAAAAAAAlAAAADAAAAAAAAIAoAAAADAAAAAMAAABSAAAAcAEAAAMAAADg////AAAAAAAAAAAAAAAAkAEAAAAAAAEAAAAAYQByAGkAYQBsAAAAAAAAAAAAAAAAAAAAAAAAAAAAAAAAAAAAAAAAAAAAAAAAAAAAAAAAAAAAAAAAAAAAAAAAAAAAAAAYygMNAAAAALjeyIr7fwAAGMoDDQAAAABIrtSK+38AAAAAAAAAAAAAAAAAAAAAAACgsq4IAAAAAAAAAAAAAAAAAAAAAAAAAAAAAAAAAAAAAI52I60AbgAAAAAAAAAAAAAAAAAA+38AAAAAAAAAAAAASBMbAAAAAADg////AAAAAAAAAAAAAAAABgAAAAAAAAADAAAAAAAAAGwSGwAAAAAAAE7BCAAAAACxp7GK+38AAKCyrggAAAAAyIyQAQAAAADUxrzql1kAAJgmeQH7fwAAbBIbAAAAAAAGAAAA+38AAAAAAAAAAAAAAAAAAAAAAAAAAAAAAAAAAAMAAABkdgAIAAAAACUAAAAMAAAAAwAAABgAAAAMAAAAAAAAAhIAAAAMAAAAAQAAABYAAAAMAAAACAAAAFQAAABUAAAADAAAADoAAAAgAAAAXQAAAAEAAABVVY9BJrSPQQwAAABeAAAAAQAAAEwAAAAEAAAACwAAADoAAAAiAAAAXgAAAFAAAABYAAAAFQAAABYAAAAMAAAAAAAAACUAAAAMAAAAAgAAACcAAAAYAAAABAAAAAAAAAD///8AAAAAACUAAAAMAAAABAAAAEwAAABkAAAALQAAACAAAAA0AQAAXQAAAC0AAAAgAAAACAEAAD4AAAAhAPAAAAAAAAAAAAAAAIA/AAAAAAAAAAAAAIA/AAAAAAAAAAAAAAAAAAAAAAAAAAAAAAAAAAAAAAAAAAAlAAAADAAAAAAAAIAoAAAADAAAAAQAAAAnAAAAGAAAAAQAAAAAAAAA////AAAAAAAlAAAADAAAAAQAAABMAAAAZAAAAC0AAAAgAAAANAEAAFkAAAAtAAAAIAAAAAgBAAA6AAAAIQDwAAAAAAAAAAAAAACAPwAAAAAAAAAAAACAPwAAAAAAAAAAAAAAAAAAAAAAAAAAAAAAAAAAAAAAAAAAJQAAAAwAAAAAAACAKAAAAAwAAAAEAAAAJwAAABgAAAAEAAAAAAAAAP///wAAAAAAJQAAAAwAAAAEAAAATAAAAGQAAAAtAAAAQgAAAMQAAABZAAAALQAAAEIAAACYAAAAGAAAACEA8AAAAAAAAAAAAAAAgD8AAAAAAAAAAAAAgD8AAAAAAAAAAAAAAAAAAAAAAAAAAAAAAAAAAAAAAAAAACUAAAAMAAAAAAAAgCgAAAAMAAAABAAAAFIAAABwAQAABAAAAOz///8AAAAAAAAAAAAAAACQAQAAAAAAAQAAAAB0AGEAaABvAG0AYQAAAAAAAAAAAAAAAAAAAAAAAAAAAAAAAAAAAAAAAAAAAAAAAAAAAAAAAAAAAAAAAAAAAAAAAAD//8jJAw0AAAAAuN7Iivt/AADIyQMNAAAAAEiu1Ir7fwAAAAAAAAAAAAAAAAAAAAAAAAAAAAAAAAAAfGtxAPt/AAAAAAAAAAAAAAAAAAAAAAAALnYjrQBuAADAUa4IAAAAAACafA0AAAAAAAAAAAAAAADoEhsAAAAAAOz///8AAAAAAAAAAAAAAAAHAAAAAAAAAAQAAAAAAAAADBIbAAAAAAAATsEIAAAAALGnsYr7fwAAAAAAAAAAAABQEgAIAAAAALTGvOqXWQAAAgAAAAAAAAAMEhsAAAAAAAcAAAD7fwAAAAAAAAAAAAAAAAAAAAAAAAAAAAAAAAAABAAAAGR2AAgAAAAAJQAAAAwAAAAEAAAAGAAAAAwAAAAAAAACEgAAAAwAAAABAAAAHgAAABgAAAAtAAAAQgAAAMUAAABaAAAAJQAAAAwAAAAEAAAAVAAAALQAAAAuAAAAQgAAAMMAAABZAAAAAQAAAFVVj0EmtI9BLgAAAEIAAAARAAAATAAAAAAAAAAAAAAAAAAAAP//////////cAAAAE8AYwB0AGEAdgBpAG8AIABTAGEAbABsAHUAcwB0AHIAbwAAAA4AAAAJAAAABwAAAAsAAAAKAAAABQAAAAsAAAAGAAAACwAAAAsAAAAFAAAABQAAAAsAAAAJAAAABwAAAAcAAAALAAAASwAAAEAAAAAwAAAABQAAACAAAAABAAAAAQAAABAAAAAAAAAAAAAAAFMBAACgAAAAAAAAAAAAAABTAQAAoAAAACUAAAAMAAAAAgAAACcAAAAYAAAABQAAAAAAAAD///8AAAAAACUAAAAMAAAABQAAAEwAAABkAAAAAAAAAGQAAABSAQAAmwAAAAAAAABkAAAAUwEAADgAAAAhAPAAAAAAAAAAAAAAAIA/AAAAAAAAAAAAAIA/AAAAAAAAAAAAAAAAAAAAAAAAAAAAAAAAAAAAAAAAAAAlAAAADAAAAAAAAIAoAAAADAAAAAUAAAAnAAAAGAAAAAUAAAAAAAAA////AAAAAAAlAAAADAAAAAUAAABMAAAAZAAAAAsAAABkAAAAPwEAAHMAAAALAAAAZAAAADUBAAAQAAAAIQDwAAAAAAAAAAAAAACAPwAAAAAAAAAAAACAPwAAAAAAAAAAAAAAAAAAAAAAAAAAAAAAAAAAAAAAAAAAJQAAAAwAAAAAAACAKAAAAAwAAAAFAAAAJQAAAAwAAAABAAAAGAAAAAwAAAAAAAACEgAAAAwAAAABAAAAHgAAABgAAAALAAAAZAAAAEABAAB0AAAAJQAAAAwAAAABAAAAVAAAAPQAAAAMAAAAZAAAAKQAAABzAAAAAQAAAFVVj0EmtI9BDAAAAGQAAAAcAAAATAAAAAAAAAAAAAAAAAAAAP//////////hAAAAE8AYwB0AGEAdgBpAG8AIABBAC4AIABTAGEAbABsAHUAcwB0AHIAbwAgAEMAYQBsAGwAaQB6AG8ACQAAAAYAAAAEAAAABwAAAAYAAAADAAAABwAAAAQAAAAIAAAABAAAAAQAAAAIAAAABwAAAAMAAAADAAAABwAAAAYAAAAEAAAABQAAAAcAAAAEAAAACAAAAAcAAAADAAAAAwAAAAMAAAAGAAAABwAAAEsAAABAAAAAMAAAAAUAAAAgAAAAAQAAAAEAAAAQAAAAAAAAAAAAAABTAQAAoAAAAAAAAAAAAAAAUwEAAKAAAAAlAAAADAAAAAIAAAAnAAAAGAAAAAUAAAAAAAAA////AAAAAAAlAAAADAAAAAUAAABMAAAAZAAAAAsAAAB4AAAAPwEAAIcAAAALAAAAeAAAADUBAAAQAAAAIQDwAAAAAAAAAAAAAACAPwAAAAAAAAAAAACAPwAAAAAAAAAAAAAAAAAAAAAAAAAAAAAAAAAAAAAAAAAAJQAAAAwAAAAAAACAKAAAAAwAAAAFAAAAJQAAAAwAAAABAAAAGAAAAAwAAAAAAAACEgAAAAwAAAABAAAAHgAAABgAAAALAAAAeAAAAEABAACIAAAAJQAAAAwAAAABAAAAVAAAAKgAAAALAAAAeAAAAGMAAACHAAAAAQAAAFVVj0EmtI9BDAAAAHgAAAAPAAAATAAAAAAAAAAAAAAAAAAAAP//////////bAAAAFYAaQBjAGUAIABQAHIAZQBzAGkAZABlAG4AdABlAAAACAAAAAMAAAAGAAAABwAAAAQAAAAHAAAABQAAAAcAAAAGAAAAAwAAAAcAAAAHAAAABwAAAAQAAAAHAAAASwAAAEAAAAAwAAAABQAAACAAAAABAAAAAQAAABAAAAAAAAAAAAAAAFMBAACgAAAAAAAAAAAAAABTAQAAoAAAACUAAAAMAAAAAgAAACcAAAAYAAAABQAAAAAAAAD///8AAAAAACUAAAAMAAAABQAAAEwAAABkAAAACwAAAIwAAABHAQAAmwAAAAsAAACMAAAAPQEAABAAAAAhAPAAAAAAAAAAAAAAAIA/AAAAAAAAAAAAAIA/AAAAAAAAAAAAAAAAAAAAAAAAAAAAAAAAAAAAAAAAAAAlAAAADAAAAAAAAIAoAAAADAAAAAUAAAAlAAAADAAAAAEAAAAYAAAADAAAAAAAAAISAAAADAAAAAEAAAAWAAAADAAAAAAAAABUAAAAYAEAAAwAAACMAAAARgEAAJsAAAABAAAAVVWPQSa0j0EMAAAAjAAAAC4AAABMAAAABAAAAAsAAACMAAAASAEAAJwAAACoAAAARgBpAHIAbQBhAGQAbwAgAHAAbwByADoAIABPAEMAVABBAFYASQBPACAAQQBMAEIARQBSAFQATwAgAFMAQQBMAEwAVQBTAFQAUgBPACAAQwBBAEwATABJAFoATwAHAAAAAwAAAAUAAAALAAAABwAAAAcAAAAHAAAABAAAAAcAAAAHAAAABQAAAAUAAAAEAAAACQAAAAgAAAAIAAAACAAAAAgAAAAEAAAACQAAAAQAAAAIAAAABgAAAAcAAAAHAAAACAAAAAgAAAAJAAAABAAAAAgAAAAIAAAABgAAAAYAAAAIAAAACAAAAAgAAAAIAAAACQAAAAQAAAAIAAAACAAAAAYAAAAGAAAABAAAAAcAAAAJAAAAFgAAAAwAAAAAAAAAJQAAAAwAAAACAAAADgAAABQAAAAAAAAAEAAAABQAAAA=</Object>
  <Object Id="idInvalidSigLnImg">AQAAAGwAAAAAAAAAAAAAAFIBAACfAAAAAAAAAAAAAAC6FwAAOwsAACBFTUYAAAEAeCAAALAAAAAGAAAAAAAAAAAAAAAAAAAAgAcAADgEAABYAQAAwgAAAAAAAAAAAAAAAAAAAMA/BQDQ9QIACgAAABAAAAAAAAAAAAAAAEsAAAAQAAAAAAAAAAUAAAAeAAAAGAAAAAAAAAAAAAAAUwEAAKAAAAAnAAAAGAAAAAEAAAAAAAAAAAAAAAAAAAAlAAAADAAAAAEAAABMAAAAZAAAAAAAAAAAAAAAUgEAAJ8AAAAAAAAAAAAAAF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SAQAAnwAAAAAAAAAAAAAAUwEAAKAAAAAhAPAAAAAAAAAAAAAAAIA/AAAAAAAAAAAAAIA/AAAAAAAAAAAAAAAAAAAAAAAAAAAAAAAAAAAAAAAAAAAlAAAADAAAAAAAAIAoAAAADAAAAAEAAAAnAAAAGAAAAAEAAAAAAAAA8PDwAAAAAAAlAAAADAAAAAEAAABMAAAAZAAAAAAAAAAAAAAAUgEAAJ8AAAAAAAAAAAAAAFMBAACgAAAAIQDwAAAAAAAAAAAAAACAPwAAAAAAAAAAAACAPwAAAAAAAAAAAAAAAAAAAAAAAAAAAAAAAAAAAAAAAAAAJQAAAAwAAAAAAACAKAAAAAwAAAABAAAAJwAAABgAAAABAAAAAAAAAPDw8AAAAAAAJQAAAAwAAAABAAAATAAAAGQAAAAAAAAAAAAAAFIBAACfAAAAAAAAAAAAAABTAQAAoAAAACEA8AAAAAAAAAAAAAAAgD8AAAAAAAAAAAAAgD8AAAAAAAAAAAAAAAAAAAAAAAAAAAAAAAAAAAAAAAAAACUAAAAMAAAAAAAAgCgAAAAMAAAAAQAAACcAAAAYAAAAAQAAAAAAAADw8PAAAAAAACUAAAAMAAAAAQAAAEwAAABkAAAAAAAAAAAAAABSAQAAnwAAAAAAAAAAAAAAUwEAAKAAAAAhAPAAAAAAAAAAAAAAAIA/AAAAAAAAAAAAAIA/AAAAAAAAAAAAAAAAAAAAAAAAAAAAAAAAAAAAAAAAAAAlAAAADAAAAAAAAIAoAAAADAAAAAEAAAAnAAAAGAAAAAEAAAAAAAAA////AAAAAAAlAAAADAAAAAEAAABMAAAAZAAAAAAAAAAAAAAAUgEAAJ8AAAAAAAAAAAAAAFMBAACgAAAAIQDwAAAAAAAAAAAAAACAPwAAAAAAAAAAAACAPwAAAAAAAAAAAAAAAAAAAAAAAAAAAAAAAAAAAAAAAAAAJQAAAAwAAAAAAACAKAAAAAwAAAABAAAAJwAAABgAAAABAAAAAAAAAP///wAAAAAAJQAAAAwAAAABAAAATAAAAGQAAAAAAAAAAAAAAFIBAACfAAAAAAAAAAAAAABT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AAAAgICBQUFBQVIBwiPBOUWAwMDAAAAAQEBBgYGA4P2kAAAAAAAAAAAAAAAAAAAAAAAAgICBwcIAAJfAQKPA8S8NwcHAgICCAgIAtQ9JNUo8AAAAAAAAAAAAAAAAAAAAAAAAgICCAgIAgSP8QOP8QMP+Hh5BwcHBpgPAAGMBITIdQcIBQcIBggJBggJBQaIBggJBwiKCAmKDA0OAwUP8gSP8wUP+cqMAAKPBAWPBAQEBQeJDA8P9QcIBQcIDA8P9QaIBQaIDQ8P+gsLDQ2PBAYP8wUP8gSP8wUP9LTVAQEBCQqMBQeJD/2MD/2MD/2MD/2MD/4ND/6OD/8OD/+PDQ2P9AaP9AYP/Q0P9QUFAAAABwkKDA8P//2MD/2MD/2MD/2MD/4ND/8OD/8PDQ0P9geP9geP9ggP9QcP+orsAgICCQqMBggJD/4NCgcFCgcFCwiHDgwLD/+PCwwP9geP9geP/AyP//+P9wiP9QeP9ueKBgiKDA8P//8OD/6ND/4ND/4ND/8PCQoP9geP9geP/g4P//8PD/8ODg+P94hMBid+CQqMBgiKD/+PCA0PAQoNAwoMDA6PCAmP9wiP/g4PD/8OD/6OD/6NCAmKCQoLBAQEBwkKDA8P////8QsOAwwPAwuOBwwND/+PD/+PD/8PD/6OD/6OD/4NDA8P9geIAQEBCQqMBgiKD///8gsOBw4P8wwPBQuOD/8PD/8PD/8OD/6OD/6OD/6NBggJBggJAAAABwkKDA8P/////A6PAgqOAQsOCQ4PD/+PD/8PD/8OD/8OD/6OD/6ODA8P9QaIAAAACQqMBwmKD/////////////////////////+PD/8PD/8OD/6OD/4NBggJBggJAAAABwmLDA8P9wmKBwmKDA8P9gkKBgiKDA8P9ggJBggJDA8P9geJBQcIDA8P9QaIAAAABwmLBwmLCQqMCQqMBwmKCQqMCQqMBgiKCQqMCQqMBggJCQqMCQqMBQcIBQcIAAAAAnAAAAGAAAAAEAAAAAAAAA////AAAAAAAlAAAADAAAAAEAAABMAAAAZAAAACoAAAAGAAAAgwAAABUAAAAqAAAABgAAAFoAAAAQAAAAIQDwAAAAAAAAAAAAAACAPwAAAAAAAAAAAACAPwAAAAAAAAAAAAAAAAAAAAAAAAAAAAAAAAAAAAAAAAAAJQAAAAwAAAAAAACAKAAAAAwAAAABAAAAUgAAAHABAAABAAAA8////wAAAAAAAAAAAAAAAJABAAAAAAABAAAAAHQAYQBoAG8AbQBhAAAAAAAAAAAAAAAAAAAAAAAAAAAAAAAAAAAAAAAAAAAAAAAAAAAAAAAAAAAAAAAAAAAAAAAAAAAA8J5eAAAAAAC43siK+38AAPCeXgAAAAAASK7Uivt/AAAAAAAAAAAAAAAAAAAAAAAAAAAAAP////+ZDgAAAAAAAAAAAAAAAAAAAAAAAAAAAACO4iOtAG4AABChGwAAAAAAAAAAAP////8AAAAAAAAAAEifGwAAAAAA8////wAAAAAAAAAAAAAAAAcAAAAAAAAAAQAAAAAAAABsnhsAAAAAAABOwQgAAAAAsaexivt/AAABAAAIAAAAAAAAAAAAAAAA1Eq86pdZAAAAAAAAAAAAAGyeGwAAAAAABwAAAPt/AAAAAAAAAAAAAAAAAAAAAAAAAAAAAAAAAAABAAAAZHYACAAAAAAlAAAADAAAAAEAAAAYAAAADAAAAP8AAAISAAAADAAAAAEAAAAeAAAAGAAAACoAAAAGAAAAhAAAABYAAAAlAAAADAAAAAEAAABUAAAAqAAAACsAAAAGAAAAggAAABUAAAABAAAAVVWPQSa0j0ErAAAABgAAAA8AAABMAAAAAAAAAAAAAAAAAAAA//////////9sAAAARgBpAHIAbQBhACAAbgBvACAAdgDhAGwAaQBkAGEAAAAHAAAAAwAAAAUAAAALAAAABwAAAAQAAAAHAAAABwAAAAQAAAAGAAAABwAAAAMAAAADAAAABwAAAAcAAABLAAAAQAAAADAAAAAFAAAAIAAAAAEAAAABAAAAEAAAAAAAAAAAAAAAUwEAAKAAAAAAAAAAAAAAAFMBAACgAAAAUgAAAHABAAACAAAAFAAAAAkAAAAAAAAAAAAAALwCAAAAAAAAAQICIlMAeQBzAHQAZQBtAAAAAAAAAAAAAAAAAAAAAAAAAAAAAAAAAAAAAAAAAAAAAAAAAAAAAAAAAAAAAAAAAAAAAAAAAAAA4DdbAAAAAAC43siK+38AAPgDAAAAAAAASK7Uivt/AAAAAAAAAAAAAAAAAAAAAAAA/v/////////Z32oA+38AAAAAAAAAAAAAAAAAAAAAAADe2SOtAG4AAAAAAAAAAAAABgAAAAAAAAAAAAAAAAAAAGCkGwAAAAAA4MMpAgAAAAA4BooAAAAAAAcAAAAAAAAAwFGuCAAAAACcoxsAAAAAAABOwQgAAAAAsaexivt/AAAAAAAAAAAAAACAwwgAAAAAAAAAAAAAAAAAAAAAAAAAAJyjGwAAAAAABwAAAPt/AAAAAAAAAAAAAAAAAAAAAAAAAAAAAAAAAADoJ5EBZHYACAAAAAAlAAAADAAAAAIAAAAnAAAAGAAAAAMAAAAAAAAAAAAAAAAAAAAlAAAADAAAAAMAAABMAAAAZAAAAAAAAAAAAAAA//////////8AAAAAHAAAAAAAAABC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EIAAAAhAPAAAAAAAAAAAAAAAIA/AAAAAAAAAAAAAIA/AAAAAAAAAAAAAAAAAAAAAAAAAAAAAAAAAAAAAAAAAAAlAAAADAAAAAAAAIAoAAAADAAAAAMAAAAnAAAAGAAAAAMAAAAAAAAAAAAAAAAAAAAlAAAADAAAAAMAAABMAAAAZAAAAAAAAABeAAAAPwEAAF8AAAAAAAAAXgAAAEABAAACAAAAIQDwAAAAAAAAAAAAAACAPwAAAAAAAAAAAACAPwAAAAAAAAAAAAAAAAAAAAAAAAAAAAAAAAAAAAAAAAAAJQAAAAwAAAAAAACAKAAAAAwAAAADAAAAJwAAABgAAAADAAAAAAAAAP///wAAAAAAJQAAAAwAAAADAAAATAAAAGQAAAAAAAAAHAAAAD8BAABdAAAAAAAAABwAAABAAQAAQgAAACEA8AAAAAAAAAAAAAAAgD8AAAAAAAAAAAAAgD8AAAAAAAAAAAAAAAAAAAAAAAAAAAAAAAAAAAAAAAAAACUAAAAMAAAAAAAAgCgAAAAMAAAAAwAAACcAAAAYAAAAAwAAAAAAAAD///8AAAAAACUAAAAMAAAAAwAAAEwAAABkAAAACwAAADoAAAAhAAAAXQAAAAsAAAA6AAAAFwAAACQAAAAhAPAAAAAAAAAAAAAAAIA/AAAAAAAAAAAAAIA/AAAAAAAAAAAAAAAAAAAAAAAAAAAAAAAAAAAAAAAAAAAlAAAADAAAAAAAAIAoAAAADAAAAAMAAABSAAAAcAEAAAMAAADg////AAAAAAAAAAAAAAAAkAEAAAAAAAEAAAAAYQByAGkAYQBsAAAAAAAAAAAAAAAAAAAAAAAAAAAAAAAAAAAAAAAAAAAAAAAAAAAAAAAAAAAAAAAAAAAAAAAAAAAAAAAYygMNAAAAALjeyIr7fwAAGMoDDQAAAABIrtSK+38AAAAAAAAAAAAAAAAAAAAAAACgsq4IAAAAAAAAAAAAAAAAAAAAAAAAAAAAAAAAAAAAAI52I60AbgAAAAAAAAAAAAAAAAAA+38AAAAAAAAAAAAASBMbAAAAAADg////AAAAAAAAAAAAAAAABgAAAAAAAAADAAAAAAAAAGwSGwAAAAAAAE7BCAAAAACxp7GK+38AAKCyrggAAAAAyIyQAQAAAADUxrzql1kAAJgmeQH7fwAAbBIbAAAAAAAGAAAA+38AAAAAAAAAAAAAAAAAAAAAAAAAAAAAAAAAAAMAAABkdgAIAAAAACUAAAAMAAAAAwAAABgAAAAMAAAAAAAAAhIAAAAMAAAAAQAAABYAAAAMAAAACAAAAFQAAABUAAAADAAAADoAAAAgAAAAXQAAAAEAAABVVY9BJrSPQQwAAABeAAAAAQAAAEwAAAAEAAAACwAAADoAAAAiAAAAXgAAAFAAAABYAAAAFQAAABYAAAAMAAAAAAAAACUAAAAMAAAAAgAAACcAAAAYAAAABAAAAAAAAAD///8AAAAAACUAAAAMAAAABAAAAEwAAABkAAAALQAAACAAAAA0AQAAXQAAAC0AAAAgAAAACAEAAD4AAAAhAPAAAAAAAAAAAAAAAIA/AAAAAAAAAAAAAIA/AAAAAAAAAAAAAAAAAAAAAAAAAAAAAAAAAAAAAAAAAAAlAAAADAAAAAAAAIAoAAAADAAAAAQAAAAnAAAAGAAAAAQAAAAAAAAA////AAAAAAAlAAAADAAAAAQAAABMAAAAZAAAAC0AAAAgAAAANAEAAFkAAAAtAAAAIAAAAAgBAAA6AAAAIQDwAAAAAAAAAAAAAACAPwAAAAAAAAAAAACAPwAAAAAAAAAAAAAAAAAAAAAAAAAAAAAAAAAAAAAAAAAAJQAAAAwAAAAAAACAKAAAAAwAAAAEAAAAJwAAABgAAAAEAAAAAAAAAP///wAAAAAAJQAAAAwAAAAEAAAATAAAAGQAAAAtAAAAQgAAAMQAAABZAAAALQAAAEIAAACYAAAAGAAAACEA8AAAAAAAAAAAAAAAgD8AAAAAAAAAAAAAgD8AAAAAAAAAAAAAAAAAAAAAAAAAAAAAAAAAAAAAAAAAACUAAAAMAAAAAAAAgCgAAAAMAAAABAAAAFIAAABwAQAABAAAAOz///8AAAAAAAAAAAAAAACQAQAAAAAAAQAAAAB0AGEAaABvAG0AYQAAAAAAAAAAAAAAAAAAAAAAAAAAAAAAAAAAAAAAAAAAAAAAAAAAAAAAAAAAAAAAAAAAAAAAAAD//8jJAw0AAAAAuN7Iivt/AADIyQMNAAAAAEiu1Ir7fwAAAAAAAAAAAAAAAAAAAAAAAAAAAAAAAAAAfGtxAPt/AAAAAAAAAAAAAAAAAAAAAAAALnYjrQBuAADAUa4IAAAAAACafA0AAAAAAAAAAAAAAADoEhsAAAAAAOz///8AAAAAAAAAAAAAAAAHAAAAAAAAAAQAAAAAAAAADBIbAAAAAAAATsEIAAAAALGnsYr7fwAAAAAAAAAAAABQEgAIAAAAALTGvOqXWQAAAgAAAAAAAAAMEhsAAAAAAAcAAAD7fwAAAAAAAAAAAAAAAAAAAAAAAAAAAAAAAAAABAAAAGR2AAgAAAAAJQAAAAwAAAAEAAAAGAAAAAwAAAAAAAACEgAAAAwAAAABAAAAHgAAABgAAAAtAAAAQgAAAMUAAABaAAAAJQAAAAwAAAAEAAAAVAAAALQAAAAuAAAAQgAAAMMAAABZAAAAAQAAAFVVj0EmtI9BLgAAAEIAAAARAAAATAAAAAAAAAAAAAAAAAAAAP//////////cAAAAE8AYwB0AGEAdgBpAG8AIABTAGEAbABsAHUAcwB0AHIAbwAAAA4AAAAJAAAABwAAAAsAAAAKAAAABQAAAAsAAAAGAAAACwAAAAsAAAAFAAAABQAAAAsAAAAJAAAABwAAAAcAAAALAAAASwAAAEAAAAAwAAAABQAAACAAAAABAAAAAQAAABAAAAAAAAAAAAAAAFMBAACgAAAAAAAAAAAAAABTAQAAoAAAACUAAAAMAAAAAgAAACcAAAAYAAAABQAAAAAAAAD///8AAAAAACUAAAAMAAAABQAAAEwAAABkAAAAAAAAAGQAAABSAQAAmwAAAAAAAABkAAAAUwEAADgAAAAhAPAAAAAAAAAAAAAAAIA/AAAAAAAAAAAAAIA/AAAAAAAAAAAAAAAAAAAAAAAAAAAAAAAAAAAAAAAAAAAlAAAADAAAAAAAAIAoAAAADAAAAAUAAAAnAAAAGAAAAAUAAAAAAAAA////AAAAAAAlAAAADAAAAAUAAABMAAAAZAAAAAsAAABkAAAAPwEAAHMAAAALAAAAZAAAADUBAAAQAAAAIQDwAAAAAAAAAAAAAACAPwAAAAAAAAAAAACAPwAAAAAAAAAAAAAAAAAAAAAAAAAAAAAAAAAAAAAAAAAAJQAAAAwAAAAAAACAKAAAAAwAAAAFAAAAJQAAAAwAAAABAAAAGAAAAAwAAAAAAAACEgAAAAwAAAABAAAAHgAAABgAAAALAAAAZAAAAEABAAB0AAAAJQAAAAwAAAABAAAAVAAAAPQAAAAMAAAAZAAAAKQAAABzAAAAAQAAAFVVj0EmtI9BDAAAAGQAAAAcAAAATAAAAAAAAAAAAAAAAAAAAP//////////hAAAAE8AYwB0AGEAdgBpAG8AIABBAC4AIABTAGEAbABsAHUAcwB0AHIAbwAgAEMAYQBsAGwAaQB6AG8ACQAAAAYAAAAEAAAABwAAAAYAAAADAAAABwAAAAQAAAAIAAAABAAAAAQAAAAIAAAABwAAAAMAAAADAAAABwAAAAYAAAAEAAAABQAAAAcAAAAEAAAACAAAAAcAAAADAAAAAwAAAAMAAAAGAAAABwAAAEsAAABAAAAAMAAAAAUAAAAgAAAAAQAAAAEAAAAQAAAAAAAAAAAAAABTAQAAoAAAAAAAAAAAAAAAUwEAAKAAAAAlAAAADAAAAAIAAAAnAAAAGAAAAAUAAAAAAAAA////AAAAAAAlAAAADAAAAAUAAABMAAAAZAAAAAsAAAB4AAAAPwEAAIcAAAALAAAAeAAAADUBAAAQAAAAIQDwAAAAAAAAAAAAAACAPwAAAAAAAAAAAACAPwAAAAAAAAAAAAAAAAAAAAAAAAAAAAAAAAAAAAAAAAAAJQAAAAwAAAAAAACAKAAAAAwAAAAFAAAAJQAAAAwAAAABAAAAGAAAAAwAAAAAAAACEgAAAAwAAAABAAAAHgAAABgAAAALAAAAeAAAAEABAACIAAAAJQAAAAwAAAABAAAAVAAAAKgAAAALAAAAeAAAAGMAAACHAAAAAQAAAFVVj0EmtI9BDAAAAHgAAAAPAAAATAAAAAAAAAAAAAAAAAAAAP//////////bAAAAFYAaQBjAGUAIABQAHIAZQBzAGkAZABlAG4AdABlAAAACAAAAAMAAAAGAAAABwAAAAQAAAAHAAAABQAAAAcAAAAGAAAAAwAAAAcAAAAHAAAABwAAAAQAAAAHAAAASwAAAEAAAAAwAAAABQAAACAAAAABAAAAAQAAABAAAAAAAAAAAAAAAFMBAACgAAAAAAAAAAAAAABTAQAAoAAAACUAAAAMAAAAAgAAACcAAAAYAAAABQAAAAAAAAD///8AAAAAACUAAAAMAAAABQAAAEwAAABkAAAACwAAAIwAAABHAQAAmwAAAAsAAACMAAAAPQEAABAAAAAhAPAAAAAAAAAAAAAAAIA/AAAAAAAAAAAAAIA/AAAAAAAAAAAAAAAAAAAAAAAAAAAAAAAAAAAAAAAAAAAlAAAADAAAAAAAAIAoAAAADAAAAAUAAAAlAAAADAAAAAEAAAAYAAAADAAAAAAAAAISAAAADAAAAAEAAAAWAAAADAAAAAAAAABUAAAAYAEAAAwAAACMAAAARgEAAJsAAAABAAAAVVWPQSa0j0EMAAAAjAAAAC4AAABMAAAABAAAAAsAAACMAAAASAEAAJwAAACoAAAARgBpAHIAbQBhAGQAbwAgAHAAbwByADoAIABPAEMAVABBAFYASQBPACAAQQBMAEIARQBSAFQATwAgAFMAQQBMAEwAVQBTAFQAUgBPACAAQwBBAEwATABJAFoATwAHAAAAAwAAAAUAAAALAAAABwAAAAcAAAAHAAAABAAAAAcAAAAHAAAABQAAAAUAAAAEAAAACQAAAAgAAAAIAAAACAAAAAgAAAAEAAAACQAAAAQAAAAIAAAABgAAAAcAAAAHAAAACAAAAAgAAAAJAAAABAAAAAgAAAAIAAAABgAAAAYAAAAIAAAACAAAAAgAAAAIAAAACQAAAAQAAAAIAAAACAAAAAYAAAAGAAAABAAAAAcAAAAJ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qrFSVXfLe4TBpva2F89rP1Ukt/s=</DigestValue>
    </Reference>
    <Reference URI="#idOfficeObject" Type="http://www.w3.org/2000/09/xmldsig#Object">
      <DigestMethod Algorithm="http://www.w3.org/2000/09/xmldsig#sha1"/>
      <DigestValue>hDiOAa3EVZlEZMy6gz9zGnQH6e8=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cRnODVEW/pvgNp5vJ/ezg9sjT0c=</DigestValue>
    </Reference>
    <Reference URI="#idValidSigLnImg" Type="http://www.w3.org/2000/09/xmldsig#Object">
      <DigestMethod Algorithm="http://www.w3.org/2000/09/xmldsig#sha1"/>
      <DigestValue>FxKYA3ZwKdhxf1YtpNk1FdClTxw=</DigestValue>
    </Reference>
    <Reference URI="#idInvalidSigLnImg" Type="http://www.w3.org/2000/09/xmldsig#Object">
      <DigestMethod Algorithm="http://www.w3.org/2000/09/xmldsig#sha1"/>
      <DigestValue>a9eQug1z+rLiCbk6Af73InxtEDQ=</DigestValue>
    </Reference>
  </SignedInfo>
  <SignatureValue>LtE8n/VtmieaLilr4CiJLGb1lGWvQ9FdtCViT9mFNyuYIbPG2XOsr7ee7UH9udKnx1L7NmZiapgP
bZisiJsBpQ2mYx1oqv5dlnKTjgaNiQw/C7Hm2Pr2vRMEuaj3fooUxyQllPfyUHXltB636mKYihSz
tNzAC4dwmSXynUf6/hPesJzx+SN3gQoI8JULI4KqWYLeUQgWRJsx4FSVVVww5sDnMM7JCgj7sBUP
d43MSGp8o7jM4Fs4Q7DaB4JP0ZIN1b9advOKdHNxq7quB4r98OkN2qiwHCfzpRJdQl2QMRIZUv8V
YwEjPU6bupehRe3CZjJOvymwR7WtTh0AYBtwBA==</SignatureValue>
  <KeyInfo>
    <X509Data>
      <X509Certificate>MIIIDjCCBfagAwIBAgIIDuhF7lSiV58wDQYJKoZIhvcNAQELBQAwWzEXMBUGA1UEBRMOUlVDIDgw
MDUwMTcyLTExGjAYBgNVBAMTEUNBLURPQ1VNRU5UQSBTLkEuMRcwFQYDVQQKEw5ET0NVTUVOVEEg
Uy5BLjELMAkGA1UEBhMCUFkwHhcNMjEwMjE2MTMyNTQwWhcNMjMwMjE2MTMzNTQwWjCBrDELMAkG
A1UEBhMCUFkxGDAWBgNVBAQMD1NBTExVU1RSTyBNQVJJTjERMA8GA1UEBRMIQ0k0NDE3MDExGTAX
BgNVBCoMEEFMQkVSVE8gQ0FZRVRBTk8xFzAVBgNVBAoMDlBFUlNPTkEgRklTSUNBMREwDwYDVQQL
DAhGSVJNQSBGMjEpMCcGA1UEAwwgQUxCRVJUTyBDQVlFVEFOTyBTQUxMVVNUUk8gTUFSSU4wggEi
MA0GCSqGSIb3DQEBAQUAA4IBDwAwggEKAoIBAQDoJHUnw7Q+obJB6xB9YG4EJHBEy++4U5uGvrUc
7cirLxdh+8LtY5qMH7QWgrHOr57pvwHVAVVkd/abuO0OGeb1fiwgvkTwmBa5CXCHfm6I5o18uAXe
JPPGU4UKWwHdZJQXc9MlnS5cn7cj6zOhC4HEOHtHKtaauqMtdm3reUvpu+ZN5BpTwLeHHiV42Ate
fD1urMUwRKqtcG87hU//SHW44UdGr4M3PO6xwneqG4yW1EJFuDVRM5UOA2DRYAPYlfYqwNn1nZ3P
MV5npIcIhzikhxSLB8F9xVl7f2pobk9V7wM89FIH2sDgMyISf63UZNRUjWHdJaEhEs9U+sPx0TeR
AgMBAAGjggOCMIIDfjAMBgNVHRMBAf8EAjAAMA4GA1UdDwEB/wQEAwIF4DAqBgNVHSUBAf8EIDAe
BggrBgEFBQcDAQYIKwYBBQUHAwIGCCsGAQUFBwMEMB0GA1UdDgQWBBRNDIrPcisxrPjlaMQWBV1H
dLRDhDCBlwYIKwYBBQUHAQEEgYowgYcwOgYIKwYBBQUHMAGGLmh0dHBzOi8vd3d3LmRvY3VtZW50
YS5jb20ucHkvZmlybWFkaWdpdGFsL29zY3AwSQYIKwYBBQUHMAKGPWh0dHBzOi8vd3d3LmRvY3Vt
ZW50YS5jb20ucHkvZmlybWFkaWdpdGFsL2Rlc2Nhcmdhcy9jYWRvYy5jcnQwHwYDVR0jBBgwFoAU
QCasJlxij8b1AlTkjcEaJtbupbIwTwYDVR0fBEgwRjBEoEKgQIY+aHR0cHM6Ly93d3cuZG9jdW1l
bnRhLmNvbS5weS9maXJtYWRpZ2l0YWwvZGVzY2FyZ2FzL2NybGRvYy5jcmwwJgYDVR0RBB8wHYEb
YXNhbGx1c3Ryb0BzYWxsdXN0cm8uY29tLnB5MIIB3QYDVR0gBIIB1DCCAdAwggHMBg4rBgEEAYL5
OwEBAQYBATCCAbgwPwYIKwYBBQUHAgEWM2h0dHBzOi8vd3d3LmRvY3VtZW50YS5jb20ucHkvZmly
bWFkaWdpdGFsL2Rlc2NhcmdhczCBwAYIKwYBBQUHAgIwgbMagbBFc3RlIGVzIHVuIGNlcnRpZmlj
YWRvIGRlIHBlcnNvbmEgZu1zaWNhIGN1eWEgY2xhdmUgcHJpdmFkYSBlc3ThIGNvbnRlbmlkYSBl
biB1biBt82R1bG8gZGUgaGFyZHdhcmUgc2VndXJvIHkgc3UgZmluYWxpZGFkIGVzIGF1dGVudGlj
YXIgYSBzdSB0aXR1bGFyIG8gZ2VuZXJhciBmaXJtYXMgZGlnaXRhbGVzLjCBsQYIKwYBBQUHAgIw
gaQagaFUaGlzIGlzIGFuIGVuZCB1c2VyIGNlcnRpZmljYXRlIHdob3NlIHByaXZhdGUga2V5IGlz
IGVtYmVkZGVkIHdpdGhpbiBhIHNlY3VyZSBoYXJkd2FyZSBtb2R1bGUgdGhhdCBhaW1zIHRvIGF1
dGhlbnRpY2F0ZSBpdHMgb3duZXIgb3IgZ2VuZXJhdGUgZGlnaXRhbCBzaWduYXR1cmVzLjANBgkq
hkiG9w0BAQsFAAOCAgEAvN7P39kFl5n3NiPV++Hju/rnrKP2CG5dCtTZZkdAQTT23Owxfjod9s14
IHXX/3WnG0NK1RyiC174QsFyA0QUTMiWf54IYo4kQB4Cs+WJWOUD98CR7lLJSOctJyVgD9wgCADn
rpHGMkCnjIuOLMMFf3V4DJCSJIu851nGuQpXnhUNIkv0PvSAq3S96kpfiXsqTOmtf20C+BsANrlC
WxGmoGirNHXrAxy8F54f0O9XJ79gVqJjVW05Bt9zwjTR7zdvQMuO0KGKAcXSVX8gYLMZn4jqCY9H
bbe/zhOYiuBiRj8xdDlXESvC1CEqMgF7mzwP490ipXwk6cgFirJ/bWRoN/lRRlD46GF9FV0WKo6J
CNDKAB0v+RMyZyVWTdGbpqfdzZT18Wb01xpaPoObM1auKHHkquASgb6DtLeJOo/sptFzfmmKV2Kp
nibGw69ITfNKtzrvghjg0D/LGNyVWmYzP7zdqYqj3H4e7rHRmYF8iNrFr0Hy5ppp4wBdD+Y/2XaX
w/QNmtsb2JZm5M/25gcFQkNYyB4kd89ZG22xLSt4nanDk6Uf0Wl0EoCijyfwOjt3GCur89BzmTdt
UgQXS2J7dypSFDDrrTBEPLH8XIpw40yAiBEKSIxwWGnIGn4UbYeZvITiJRGe20TiYpHRe1oT6lZ6
EHers/HFoHdxPLjlH4w=</X509Certificate>
    </X509Data>
  </KeyInfo>
  <Object xmlns:mdssi="http://schemas.openxmlformats.org/package/2006/digital-signature" Id="idPackageObject">
    <Manifest>
      <Reference URI="/xl/sharedStrings.xml?ContentType=application/vnd.openxmlformats-officedocument.spreadsheetml.sharedStrings+xml">
        <DigestMethod Algorithm="http://www.w3.org/2000/09/xmldsig#sha1"/>
        <DigestValue>QLMsyZrA3Onfni0p/iIlhZ6vnPc=</DigestValue>
      </Reference>
      <Reference URI="/xl/drawings/drawing2.xml?ContentType=application/vnd.openxmlformats-officedocument.drawing+xml">
        <DigestMethod Algorithm="http://www.w3.org/2000/09/xmldsig#sha1"/>
        <DigestValue>42lhMK0ARsZ47Aty3GPJwrmyqm8=</DigestValue>
      </Reference>
      <Reference URI="/xl/theme/theme1.xml?ContentType=application/vnd.openxmlformats-officedocument.theme+xml">
        <DigestMethod Algorithm="http://www.w3.org/2000/09/xmldsig#sha1"/>
        <DigestValue>Tld3aj+4DD23YsyUBfvG1ZkZNEU=</DigestValue>
      </Reference>
      <Reference URI="/xl/drawings/drawing1.xml?ContentType=application/vnd.openxmlformats-officedocument.drawing+xml">
        <DigestMethod Algorithm="http://www.w3.org/2000/09/xmldsig#sha1"/>
        <DigestValue>AT6YKQhCOt3fxr3Izmr2SkLxVV4=</DigestValue>
      </Reference>
      <Reference URI="/xl/styles.xml?ContentType=application/vnd.openxmlformats-officedocument.spreadsheetml.styles+xml">
        <DigestMethod Algorithm="http://www.w3.org/2000/09/xmldsig#sha1"/>
        <DigestValue>HVKO4FuGq2JJI6IANpwUDFTj0Pw=</DigestValue>
      </Reference>
      <Reference URI="/xl/drawings/drawing3.xml?ContentType=application/vnd.openxmlformats-officedocument.drawing+xml">
        <DigestMethod Algorithm="http://www.w3.org/2000/09/xmldsig#sha1"/>
        <DigestValue>byDniyBiK/6YsUTrsdiI2Bl/BnY=</DigestValue>
      </Reference>
      <Reference URI="/xl/media/image1.png?ContentType=image/png">
        <DigestMethod Algorithm="http://www.w3.org/2000/09/xmldsig#sha1"/>
        <DigestValue>4qmumS8Vkk1ib7+O7VZpxz3xt5E=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BeXt7LmdObZmpcpUQGLG1JAvIco=</DigestValue>
      </Reference>
      <Reference URI="/xl/drawings/vmlDrawing3.vml?ContentType=application/vnd.openxmlformats-officedocument.vmlDrawing">
        <DigestMethod Algorithm="http://www.w3.org/2000/09/xmldsig#sha1"/>
        <DigestValue>Lb87DPnpFwzeFEK5Er0wqh52ypU=</DigestValue>
      </Reference>
      <Reference URI="/xl/worksheets/sheet6.xml?ContentType=application/vnd.openxmlformats-officedocument.spreadsheetml.worksheet+xml">
        <DigestMethod Algorithm="http://www.w3.org/2000/09/xmldsig#sha1"/>
        <DigestValue>lrsMx7uaN11kMzP5ZD0chVSBHts=</DigestValue>
      </Reference>
      <Reference URI="/xl/drawings/vmlDrawing2.vml?ContentType=application/vnd.openxmlformats-officedocument.vmlDrawing">
        <DigestMethod Algorithm="http://www.w3.org/2000/09/xmldsig#sha1"/>
        <DigestValue>TZpv/oLoZBHdtM2bA5Ww7sS8kHQ=</DigestValue>
      </Reference>
      <Reference URI="/xl/worksheets/sheet5.xml?ContentType=application/vnd.openxmlformats-officedocument.spreadsheetml.worksheet+xml">
        <DigestMethod Algorithm="http://www.w3.org/2000/09/xmldsig#sha1"/>
        <DigestValue>0pZckNpnmnNuKa+c9lweYndoQJg=</DigestValue>
      </Reference>
      <Reference URI="/xl/drawings/vmlDrawing1.vml?ContentType=application/vnd.openxmlformats-officedocument.vmlDrawing">
        <DigestMethod Algorithm="http://www.w3.org/2000/09/xmldsig#sha1"/>
        <DigestValue>s77Yp8DaaK5kYlLzf+Jv28k+gpQ=</DigestValue>
      </Reference>
      <Reference URI="/xl/media/image2.emf?ContentType=image/x-emf">
        <DigestMethod Algorithm="http://www.w3.org/2000/09/xmldsig#sha1"/>
        <DigestValue>bNa0CHi7h9qjm2n1zjvO066a4h4=</DigestValue>
      </Reference>
      <Reference URI="/xl/media/image3.emf?ContentType=image/x-emf">
        <DigestMethod Algorithm="http://www.w3.org/2000/09/xmldsig#sha1"/>
        <DigestValue>GtbiiOtdoZ1or0Wru0xT2+9DQBU=</DigestValue>
      </Reference>
      <Reference URI="/xl/drawings/drawing4.xml?ContentType=application/vnd.openxmlformats-officedocument.drawing+xml">
        <DigestMethod Algorithm="http://www.w3.org/2000/09/xmldsig#sha1"/>
        <DigestValue>5brgDxQMrNYWj6qN/e4sL79bceU=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GZ+u/UrkI3esvSc4dUNAYBweKsE=</DigestValue>
      </Reference>
      <Reference URI="/xl/media/image4.png?ContentType=image/png">
        <DigestMethod Algorithm="http://www.w3.org/2000/09/xmldsig#sha1"/>
        <DigestValue>jSMoeiQvRjJGc9AorXEl+Hvr1y0=</DigestValue>
      </Reference>
      <Reference URI="/xl/worksheets/sheet2.xml?ContentType=application/vnd.openxmlformats-officedocument.spreadsheetml.worksheet+xml">
        <DigestMethod Algorithm="http://www.w3.org/2000/09/xmldsig#sha1"/>
        <DigestValue>/uCLxx4LiUreOSyZ2NRNZymWSX4=</DigestValue>
      </Reference>
      <Reference URI="/xl/comments1.xml?ContentType=application/vnd.openxmlformats-officedocument.spreadsheetml.comments+xml">
        <DigestMethod Algorithm="http://www.w3.org/2000/09/xmldsig#sha1"/>
        <DigestValue>zzD5k86oxj08glQF5s88DI6+TwQ=</DigestValue>
      </Reference>
      <Reference URI="/xl/worksheets/sheet4.xml?ContentType=application/vnd.openxmlformats-officedocument.spreadsheetml.worksheet+xml">
        <DigestMethod Algorithm="http://www.w3.org/2000/09/xmldsig#sha1"/>
        <DigestValue>3G/od4XE2awgpgA0h9vjTek4kHo=</DigestValue>
      </Reference>
      <Reference URI="/xl/calcChain.xml?ContentType=application/vnd.openxmlformats-officedocument.spreadsheetml.calcChain+xml">
        <DigestMethod Algorithm="http://www.w3.org/2000/09/xmldsig#sha1"/>
        <DigestValue>UR8Z1pVp+0r1JTQfn7InvOuiuLg=</DigestValue>
      </Reference>
      <Reference URI="/xl/workbook.xml?ContentType=application/vnd.openxmlformats-officedocument.spreadsheetml.sheet.main+xml">
        <DigestMethod Algorithm="http://www.w3.org/2000/09/xmldsig#sha1"/>
        <DigestValue>8Oo0JN419qbz0zeOMw5MJlrlyHw=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QGnm/Jt/MyIECaMOuqEh2rDX4ic=</DigestValue>
      </Reference>
      <Reference URI="/xl/worksheets/sheet3.xml?ContentType=application/vnd.openxmlformats-officedocument.spreadsheetml.worksheet+xml">
        <DigestMethod Algorithm="http://www.w3.org/2000/09/xmldsig#sha1"/>
        <DigestValue>qQYJdDM9gLl205ybpMDEirL1qx4=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GZ+u/UrkI3esvSc4dUNAYBweKsE=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t71+vZj1s+FLRygP6twJuQy9DVw=</DigestValue>
      </Reference>
      <Reference URI="/xl/worksheets/sheet1.xml?ContentType=application/vnd.openxmlformats-officedocument.spreadsheetml.worksheet+xml">
        <DigestMethod Algorithm="http://www.w3.org/2000/09/xmldsig#sha1"/>
        <DigestValue>ODkf+P1EbSCMPIVtlUJ/MkSPZjA=</DigestValue>
      </Reference>
      <Reference URI="/xl/media/image5.png?ContentType=image/png">
        <DigestMethod Algorithm="http://www.w3.org/2000/09/xmldsig#sha1"/>
        <DigestValue>QCyuBRmVlNjMdgIVm2OSXniwEc0=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2+f0dP+AMi3ixp/6xbctojUHJEI=</DigestValue>
      </Reference>
      <Reference URI="/xl/drawings/drawing6.xml?ContentType=application/vnd.openxmlformats-officedocument.drawing+xml">
        <DigestMethod Algorithm="http://www.w3.org/2000/09/xmldsig#sha1"/>
        <DigestValue>lWHkKF4P/B48vcmY48XV4d/4tHI=</DigestValue>
      </Reference>
      <Reference URI="/xl/drawings/drawing5.xml?ContentType=application/vnd.openxmlformats-officedocument.drawing+xml">
        <DigestMethod Algorithm="http://www.w3.org/2000/09/xmldsig#sha1"/>
        <DigestValue>e3TbM9muX2WyFjJ2LnKwYqCo1e4=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21eACXysV1CDv9uimE8/onL3mbU=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pXTYpt0oCqewtpSyBxPOmo/LzKM=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G8ATp96O3avXkeX3i/ycMkV8UoI=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siL/qBA55FhhTQSi7FNU6cdQxSw=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7jR9tg/u/xP97pVEJGDTEyotMjs=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dY+DyKuxdOO6ooRIH+ClGOhacvQ=</DigestValue>
      </Reference>
    </Manifest>
    <SignatureProperties>
      <SignatureProperty Id="idSignatureTime" Target="#idPackageSignature">
        <mdssi:SignatureTime>
          <mdssi:Format>YYYY-MM-DDThh:mm:ssTZD</mdssi:Format>
          <mdssi:Value>2021-08-16T14:34:51Z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{38211587-867F-4C3F-9905-0217A4E1E735}</SetupID>
          <SignatureText>Alberto Sallustro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2021-08-16T14:34:51Z</xd:SigningTime>
          <xd:SigningCertificate>
            <xd:Cert>
              <xd:CertDigest>
                <DigestMethod Algorithm="http://www.w3.org/2000/09/xmldsig#sha1"/>
                <DigestValue>iFvXHEmrWjs0AnWRBuLnfBxE2ys=</DigestValue>
              </xd:CertDigest>
              <xd:IssuerSerial>
                <X509IssuerName>C=PY, O=DOCUMENTA S.A., CN=CA-DOCUMENTA S.A., SERIALNUMBER=RUC 80050172-1</X509IssuerName>
                <X509SerialNumber>1074185401052321695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  <Object Id="idValidSigLnImg">AQAAAGwAAAAAAAAAAAAAAFEBAACfAAAAAAAAAAAAAACoFwAAOwsAACBFTUYAAAEAEBwAAKoAAAAGAAAAAAAAAAAAAAAAAAAAgAcAADgEAABYAQAAwgAAAAAAAAAAAAAAAAAAAMA/BQDQ9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/AAAAAAAAAAAAAIA/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/AAAAAAAAAAAAAIA/AAAAAAAAAAAAAAAAAAAAAAAAAAAAAAAAAAAAAAAAAAAlAAAADAAAAAAAAIAoAAAADAAAAAEAAAAnAAAAGAAAAAEAAAAAAAAA////AAAAAAAlAAAADAAAAAEAAABMAAAAZAAAAAAAAAAAAAAAUQEAAJ8AAAAAAAAAAAAAAFIBAACgAAAAIQDwAAAAAAAAAAAAAACAPwAAAAAAAAAAAACAPwAAAAAAAAAAAAAAAAAAAAAAAAAAAAAAAAAAAAAAAAAAJQAAAAwAAAAAAACAKAAAAAwAAAABAAAAJwAAABgAAAABAAAAAAAAAP///wAAAAAAJQAAAAwAAAABAAAATAAAAGQAAAAAAAAAAAAAAFEBAACfAAAAAAAAAAAAAABS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gAAAAGAAAANAEAABUAAAD4AAAABgAAAD0AAAAQAAAAIQDwAAAAAAAAAAAAAACAPwAAAAAAAAAAAACAPwAAAAAAAAAAAAAAAAAAAAAAAAAAAAAAAAAAAAAAAAAAJQAAAAwAAAAAAACAKAAAAAwAAAABAAAAUgAAAHABAAABAAAA8////wAAAAAAAAAAAAAAAJABAAAAAAABAAAAAHQAYQBoAG8AbQBhAAAAAAAAAAAAAAAAAAAAAAAAAAAAAAAAAAAAAAAAAAAAAAAAAAAAAAAAAAAAAAAAAAAAAAAAAAAA8J5eAAAAAAC43siK+38AAPCeXgAAAAAASK7Uivt/AAAAAAAAAAAAAAAAAAAAAAAAAAAAAP////+ZDgAAAAAAAAAAAAAAAAAAAAAAAAAAAACO4iOtAG4AABChGwAAAAAAAAAAAP////8AAAAAAAAAAEifGwAAAAAA8////wAAAAAAAAAAAAAAAAcAAAAAAAAAAQAAAAAAAABsnhsAAAAAAABOwQgAAAAAsaexivt/AAABAAAIAAAAAAAAAAAAAAAA1Eq86pdZAAAAAAAAAAAAAGyeGwAAAAAABwAAAPt/AAAAAAAAAAAAAAAAAAAAAAAAAAAAAAAAAAABAAAAZHYACAAAAAAlAAAADAAAAAEAAAAYAAAADAAAAAAAAAISAAAADAAAAAEAAAAeAAAAGAAAAPgAAAAGAAAANQEAABYAAAAlAAAADAAAAAEAAABUAAAAhAAAAPkAAAAGAAAAMwEAABUAAAABAAAAVVWPQSa0j0H5AAAABgAAAAkAAABMAAAAAAAAAAAAAAAAAAAA//////////9gAAAAMQA2AC8AOAAvADIAMAAyADEAAAAHAAAABwAAAAUAAAAHAAAABQAAAAcAAAAHAAAABwAAAAcAAABLAAAAQAAAADAAAAAFAAAAIAAAAAEAAAABAAAAEAAAAAAAAAAAAAAAUgEAAKAAAAAAAAAAAAAAAFIBAACgAAAAUgAAAHABAAACAAAAFAAAAAkAAAAAAAAAAAAAALwCAAAAAAAAAQICIlMAeQBzAHQAZQBtAAAAAAAAAAAAAAAAAAAAAAAAAAAAAAAAAAAAAAAAAAAAAAAAAAAAAAAAAAAAAAAAAAAAAAAAAAAA4DdbAAAAAAC43siK+38AAPgDAAAAAAAASK7Uivt/AAAAAAAAAAAAAAAAAAAAAAAA/v/////////Z32oA+38AAAAAAAAAAAAAAAAAAAAAAADe2SOtAG4AAAAAAAAAAAAABgAAAAAAAAAAAAAAAAAAAGCkGwAAAAAA4MMpAgAAAAA4BooAAAAAAAcAAAAAAAAAwFGuCAAAAACcoxsAAAAAAABOwQgAAAAAsaexivt/AAAAAAAAAAAAAACAwwgAAAAAAAAAAAAAAAAAAAAAAAAAAJyjGwAAAAAABwAAAPt/AAAAAAAAAAAAAAAAAAAAAAAAAAAAAAAAAADoJ5EBZHYACAAAAAAlAAAADAAAAAIAAAAnAAAAGAAAAAMAAAAAAAAAAAAAAAAAAAAlAAAADAAAAAMAAABMAAAAZAAAAAAAAAAAAAAA//////////8AAAAAHAAAAAAAAABC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EIAAAAhAPAAAAAAAAAAAAAAAIA/AAAAAAAAAAAAAIA/AAAAAAAAAAAAAAAAAAAAAAAAAAAAAAAAAAAAAAAAAAAlAAAADAAAAAAAAIAoAAAADAAAAAMAAAAnAAAAGAAAAAMAAAAAAAAAAAAAAAAAAAAlAAAADAAAAAMAAABMAAAAZAAAAAAAAABeAAAAPwEAAF8AAAAAAAAAXgAAAEABAAACAAAAIQDwAAAAAAAAAAAAAACAPwAAAAAAAAAAAACAPwAAAAAAAAAAAAAAAAAAAAAAAAAAAAAAAAAAAAAAAAAAJQAAAAwAAAAAAACAKAAAAAwAAAADAAAAJwAAABgAAAADAAAAAAAAAP///wAAAAAAJQAAAAwAAAADAAAATAAAAGQAAAAAAAAAHAAAAD8BAABdAAAAAAAAABwAAABAAQAAQgAAACEA8AAAAAAAAAAAAAAAgD8AAAAAAAAAAAAAgD8AAAAAAAAAAAAAAAAAAAAAAAAAAAAAAAAAAAAAAAAAACUAAAAMAAAAAAAAgCgAAAAMAAAAAwAAACcAAAAYAAAAAwAAAAAAAAD///8AAAAAACUAAAAMAAAAAwAAAEwAAABkAAAACwAAADoAAAAhAAAAXQAAAAsAAAA6AAAAFwAAACQAAAAhAPAAAAAAAAAAAAAAAIA/AAAAAAAAAAAAAIA/AAAAAAAAAAAAAAAAAAAAAAAAAAAAAAAAAAAAAAAAAAAlAAAADAAAAAAAAIAoAAAADAAAAAMAAABSAAAAcAEAAAMAAADg////AAAAAAAAAAAAAAAAkAEAAAAAAAEAAAAAYQByAGkAYQBsAAAAAAAAAAAAAAAAAAAAAAAAAAAAAAAAAAAAAAAAAAAAAAAAAAAAAAAAAAAAAAAAAAAAAAAAAAAAAAAYygMNAAAAALjeyIr7fwAAGMoDDQAAAABIrtSK+38AAAAAAAAAAAAAAAAAAAAAAACgsq4IAAAAAAAAAAAAAAAAAAAAAAAAAAAAAAAAAAAAAI52I60AbgAAAAAAAAAAAAAAAAAA+38AAAAAAAAAAAAASBMbAAAAAADg////AAAAAAAAAAAAAAAABgAAAAAAAAADAAAAAAAAAGwSGwAAAAAAAE7BCAAAAACxp7GK+38AAKCyrggAAAAAyIyQAQAAAADUxrzql1kAAJgmeQH7fwAAbBIbAAAAAAAGAAAA+38AAAAAAAAAAAAAAAAAAAAAAAAAAAAAAAAAAAMAAABkdgAIAAAAACUAAAAMAAAAAwAAABgAAAAMAAAAAAAAAhIAAAAMAAAAAQAAABYAAAAMAAAACAAAAFQAAABUAAAADAAAADoAAAAgAAAAXQAAAAEAAABVVY9BJrSPQQwAAABeAAAAAQAAAEwAAAAEAAAACwAAADoAAAAiAAAAXgAAAFAAAABYAAAAFQAAABYAAAAMAAAAAAAAACUAAAAMAAAAAgAAACcAAAAYAAAABAAAAAAAAAD///8AAAAAACUAAAAMAAAABAAAAEwAAABkAAAALQAAACAAAAA0AQAAXQAAAC0AAAAgAAAACAEAAD4AAAAhAPAAAAAAAAAAAAAAAIA/AAAAAAAAAAAAAIA/AAAAAAAAAAAAAAAAAAAAAAAAAAAAAAAAAAAAAAAAAAAlAAAADAAAAAAAAIAoAAAADAAAAAQAAAAnAAAAGAAAAAQAAAAAAAAA////AAAAAAAlAAAADAAAAAQAAABMAAAAZAAAAC0AAAAgAAAANAEAAFkAAAAtAAAAIAAAAAgBAAA6AAAAIQDwAAAAAAAAAAAAAACAPwAAAAAAAAAAAACAPwAAAAAAAAAAAAAAAAAAAAAAAAAAAAAAAAAAAAAAAAAAJQAAAAwAAAAAAACAKAAAAAwAAAAEAAAAJwAAABgAAAAEAAAAAAAAAP///wAAAAAAJQAAAAwAAAAEAAAATAAAAGQAAAAtAAAAQgAAAMEAAABZAAAALQAAAEIAAACVAAAAGAAAACEA8AAAAAAAAAAAAAAAgD8AAAAAAAAAAAAAgD8AAAAAAAAAAAAAAAAAAAAAAAAAAAAAAAAAAAAAAAAAACUAAAAMAAAAAAAAgCgAAAAMAAAABAAAAFIAAABwAQAABAAAAOz///8AAAAAAAAAAAAAAACQAQAAAAAAAQAAAAB0AGEAaABvAG0AYQAAAAAAAAAAAAAAAAAAAAAAAAAAAAAAAAAAAAAAAAAAAAAAAAAAAAAAAAAAAAAAAAAAAAAAAAD//8jJAw0AAAAAuN7Iivt/AADIyQMNAAAAAEiu1Ir7fwAAAAAAAAAAAAAAAAAAAAAAAAAAAAAAAAAAfGtxAPt/AAAAAAAAAAAAAAAAAAAAAAAALnYjrQBuAADAUa4IAAAAAACafA0AAAAAAAAAAAAAAADoEhsAAAAAAOz///8AAAAAAAAAAAAAAAAHAAAAAAAAAAQAAAAAAAAADBIbAAAAAAAATsEIAAAAALGnsYr7fwAAAAAAAAAAAABQEgAIAAAAALTGvOqXWQAAAgAAAAAAAAAMEhsAAAAAAAcAAAD7fwAAAAAAAAAAAAAAAAAAAAAAAAAAAAAAAAAABAAAAGR2AAgAAAAAJQAAAAwAAAAEAAAAGAAAAAwAAAAAAAACEgAAAAwAAAABAAAAHgAAABgAAAAtAAAAQgAAAMIAAABaAAAAJQAAAAwAAAAEAAAAVAAAALQAAAAuAAAAQgAAAMAAAABZAAAAAQAAAFVVj0EmtI9BLgAAAEIAAAARAAAATAAAAAAAAAAAAAAAAAAAAP//////////cAAAAEEAbABiAGUAcgB0AG8AIABTAGEAbABsAHUAcwB0AHIAbwAAAAwAAAAFAAAACwAAAAsAAAAHAAAABwAAAAsAAAAGAAAACwAAAAsAAAAFAAAABQAAAAsAAAAJAAAABwAAAAcAAAALAAAASwAAAEAAAAAwAAAABQAAACAAAAABAAAAAQAAABAAAAAAAAAAAAAAAFIBAACgAAAAAAAAAAAAAABSAQAAoAAAACUAAAAMAAAAAgAAACcAAAAYAAAABQAAAAAAAAD///8AAAAAACUAAAAMAAAABQAAAEwAAABkAAAAAAAAAGQAAABRAQAAmwAAAAAAAABkAAAAUgEAADgAAAAhAPAAAAAAAAAAAAAAAIA/AAAAAAAAAAAAAIA/AAAAAAAAAAAAAAAAAAAAAAAAAAAAAAAAAAAAAAAAAAAlAAAADAAAAAAAAIAoAAAADAAAAAUAAAAnAAAAGAAAAAUAAAAAAAAA////AAAAAAAlAAAADAAAAAUAAABMAAAAZAAAAAsAAABkAAAAPwEAAHMAAAALAAAAZAAAADUBAAAQAAAAIQDwAAAAAAAAAAAAAACAPwAAAAAAAAAAAACAPwAAAAAAAAAAAAAAAAAAAAAAAAAAAAAAAAAAAAAAAAAAJQAAAAwAAAAAAACAKAAAAAwAAAAFAAAAJQAAAAwAAAABAAAAGAAAAAwAAAAAAAACEgAAAAwAAAABAAAAHgAAABgAAAALAAAAZAAAAEABAAB0AAAAJQAAAAwAAAABAAAAVAAAAOgAAAAMAAAAZAAAAJ4AAABzAAAAAQAAAFVVj0EmtI9BDAAAAGQAAAAaAAAATAAAAAAAAAAAAAAAAAAAAP//////////gAAAAEEAbABiAGUAcgB0AG8AIABDAC4AIABTAGEAbABsAHUAcwB0AHIAbwAgAE0AYQByAGkAbgAIAAAAAwAAAAcAAAAHAAAABQAAAAQAAAAHAAAABAAAAAgAAAAEAAAABAAAAAgAAAAHAAAAAwAAAAMAAAAHAAAABgAAAAQAAAAFAAAABwAAAAQAAAAKAAAABwAAAAUAAAADAAAABwAAAEsAAABAAAAAMAAAAAUAAAAgAAAAAQAAAAEAAAAQAAAAAAAAAAAAAABSAQAAoAAAAAAAAAAAAAAAUgEAAKAAAAAlAAAADAAAAAIAAAAnAAAAGAAAAAUAAAAAAAAA////AAAAAAAlAAAADAAAAAUAAABMAAAAZAAAAAsAAAB4AAAAPwEAAIcAAAALAAAAeAAAADUBAAAQAAAAIQDwAAAAAAAAAAAAAACAPwAAAAAAAAAAAACAPwAAAAAAAAAAAAAAAAAAAAAAAAAAAAAAAAAAAAAAAAAAJQAAAAwAAAAAAACAKAAAAAwAAAAFAAAAJQAAAAwAAAABAAAAGAAAAAwAAAAAAAACEgAAAAwAAAABAAAAHgAAABgAAAALAAAAeAAAAEABAACIAAAAJQAAAAwAAAABAAAAVAAAAIgAAAAMAAAAeAAAAEcAAACHAAAAAQAAAFVVj0EmtI9BDAAAAHgAAAAKAAAATAAAAAAAAAAAAAAAAAAAAP//////////YAAAAFAAcgBlAHMAaQBkAGUAbgB0AGUABwAAAAUAAAAHAAAABgAAAAMAAAAHAAAABwAAAAcAAAAEAAAABwAAAEsAAABAAAAAMAAAAAUAAAAgAAAAAQAAAAEAAAAQAAAAAAAAAAAAAABSAQAAoAAAAAAAAAAAAAAAUgEAAKAAAAAlAAAADAAAAAIAAAAnAAAAGAAAAAUAAAAAAAAA////AAAAAAAlAAAADAAAAAUAAABMAAAAZAAAAAsAAACMAAAARgEAAJsAAAALAAAAjAAAADwBAAAQAAAAIQDwAAAAAAAAAAAAAACAPwAAAAAAAAAAAACAPwAAAAAAAAAAAAAAAAAAAAAAAAAAAAAAAAAAAAAAAAAAJQAAAAwAAAAAAACAKAAAAAwAAAAFAAAAJQAAAAwAAAABAAAAGAAAAAwAAAAAAAACEgAAAAwAAAABAAAAFgAAAAwAAAAAAAAAVAAAAFwBAAAMAAAAjAAAAEUBAACbAAAAAQAAAFVVj0EmtI9BDAAAAIwAAAAtAAAATAAAAAQAAAALAAAAjAAAAEcBAACcAAAAqAAAAEYAaQByAG0AYQBkAG8AIABwAG8AcgA6ACAAQQBMAEIARQBSAFQATwAgAEMAQQBZAEUAVABBAE4ATwAgAFMAQQBMAEwAVQBTAFQAUgBPACAATQBBAFIASQBOAEIABwAAAAMAAAAFAAAACwAAAAcAAAAHAAAABwAAAAQAAAAHAAAABwAAAAUAAAAFAAAABAAAAAgAAAAGAAAABwAAAAcAAAAIAAAACAAAAAkAAAAEAAAACAAAAAgAAAAHAAAABwAAAAgAAAAIAAAACAAAAAkAAAAEAAAACAAAAAgAAAAGAAAABgAAAAgAAAAIAAAACAAAAAgAAAAJAAAABAAAAAoAAAAIAAAACAAAAAQAAAAIAAAAFgAAAAwAAAAAAAAAJQAAAAwAAAACAAAADgAAABQAAAAAAAAAEAAAABQAAAA=</Object>
  <Object Id="idInvalidSigLnImg">AQAAAGwAAAAAAAAAAAAAAFEBAACfAAAAAAAAAAAAAACoFwAAOwsAACBFTUYAAAEASCAAALAAAAAGAAAAAAAAAAAAAAAAAAAAgAcAADgEAABYAQAAwgAAAAAAAAAAAAAAAAAAAMA/BQDQ9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/AAAAAAAAAAAAAIA/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/AAAAAAAAAAAAAIA/AAAAAAAAAAAAAAAAAAAAAAAAAAAAAAAAAAAAAAAAAAAlAAAADAAAAAAAAIAoAAAADAAAAAEAAAAnAAAAGAAAAAEAAAAAAAAA////AAAAAAAlAAAADAAAAAEAAABMAAAAZAAAAAAAAAAAAAAAUQEAAJ8AAAAAAAAAAAAAAFIBAACgAAAAIQDwAAAAAAAAAAAAAACAPwAAAAAAAAAAAACAPwAAAAAAAAAAAAAAAAAAAAAAAAAAAAAAAAAAAAAAAAAAJQAAAAwAAAAAAACAKAAAAAwAAAABAAAAJwAAABgAAAABAAAAAAAAAP///wAAAAAAJQAAAAwAAAABAAAATAAAAGQAAAAAAAAAAAAAAFEBAACfAAAAAAAAAAAAAABS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AAAAgICBQUFBQVIBwiPBOUWAwMDAAAAAQEBBgYGA4P2kAAAAAAAAAAAAAAAAAAAAAAAAgICBwcIAAJfAQKPA8S8NwcHAgICCAgIAtQ9JNUo8AAAAAAAAAAAAAAAAAAAAAAAAgICCAgIAgSP8QOP8QMP+Hh5BwcHBpgPAAGMBITIdQcIBQcIBggJBggJBQaIBggJBwiKCAmKDA0OAwUP8gSP8wUP+cqMAAKPBAWPBAQEBQeJDA8P9QcIBQcIDA8P9QaIBQaIDQ8P+gsLDQ2PBAYP8wUP8gSP8wUP9LTVAQEBCQqMBQeJD/2MD/2MD/2MD/2MD/4ND/6OD/8OD/+PDQ2P9AaP9AYP/Q0P9QUFAAAABwkKDA8P//2MD/2MD/2MD/2MD/4ND/8OD/8PDQ0P9geP9geP9ggP9QcP+orsAgICCQqMBggJD/4NCgcFCgcFCwiHDgwLD/+PCwwP9geP9geP/AyP//+P9wiP9QeP9ueKBgiKDA8P//8OD/6ND/4ND/4ND/8PCQoP9geP9geP/g4P//8PD/8ODg+P94hMBid+CQqMBgiKD/+PCA0PAQoNAwoMDA6PCAmP9wiP/g4PD/8OD/6OD/6NCAmKCQoLBAQEBwkKDA8P////8QsOAwwPAwuOBwwND/+PD/+PD/8PD/6OD/6OD/4NDA8P9geIAQEBCQqMBgiKD///8gsOBw4P8wwPBQuOD/8PD/8PD/8OD/6OD/6OD/6NBggJBggJAAAABwkKDA8P/////A6PAgqOAQsOCQ4PD/+PD/8PD/8OD/8OD/6OD/6ODA8P9QaIAAAACQqMBwmKD/////////////////////////+PD/8PD/8OD/6OD/4NBggJBggJAAAABwmLDA8P9wmKBwmKDA8P9gkKBgiKDA8P9ggJBggJDA8P9geJBQcIDA8P9QaIAAAABwmLBwmLCQqMCQqMBwmKCQqMCQqMBgiKCQqMCQqMBggJCQqMCQqMBQcIBQcIAAAAAnAAAAGAAAAAEAAAAAAAAA////AAAAAAAlAAAADAAAAAEAAABMAAAAZAAAACoAAAAGAAAAgwAAABUAAAAqAAAABgAAAFoAAAAQAAAAIQDwAAAAAAAAAAAAAACAPwAAAAAAAAAAAACAPwAAAAAAAAAAAAAAAAAAAAAAAAAAAAAAAAAAAAAAAAAAJQAAAAwAAAAAAACAKAAAAAwAAAABAAAAUgAAAHABAAABAAAA8////wAAAAAAAAAAAAAAAJABAAAAAAABAAAAAHQAYQBoAG8AbQBhAAAAAAAAAAAAAAAAAAAAAAAAAAAAAAAAAAAAAAAAAAAAAAAAAAAAAAAAAAAAAAAAAAAAAAAAAAAA8J5eAAAAAAC43siK+38AAPCeXgAAAAAASK7Uivt/AAAAAAAAAAAAAAAAAAAAAAAAAAAAAP////+ZDgAAAAAAAAAAAAAAAAAAAAAAAAAAAACO4iOtAG4AABChGwAAAAAAAAAAAP////8AAAAAAAAAAEifGwAAAAAA8////wAAAAAAAAAAAAAAAAcAAAAAAAAAAQAAAAAAAABsnhsAAAAAAABOwQgAAAAAsaexivt/AAABAAAIAAAAAAAAAAAAAAAA1Eq86pdZAAAAAAAAAAAAAGyeGwAAAAAABwAAAPt/AAAAAAAAAAAAAAAAAAAAAAAAAAAAAAAAAAABAAAAZHYACAAAAAAlAAAADAAAAAEAAAAYAAAADAAAAP8AAAISAAAADAAAAAEAAAAeAAAAGAAAACoAAAAGAAAAhAAAABYAAAAlAAAADAAAAAEAAABUAAAAqAAAACsAAAAGAAAAggAAABUAAAABAAAAVVWPQSa0j0ErAAAABgAAAA8AAABMAAAAAAAAAAAAAAAAAAAA//////////9sAAAARgBpAHIAbQBhACAAbgBvACAAdgDhAGwAaQBkAGEAAAAHAAAAAwAAAAUAAAALAAAABwAAAAQAAAAHAAAABwAAAAQAAAAGAAAABwAAAAMAAAADAAAABwAAAAcAAABLAAAAQAAAADAAAAAFAAAAIAAAAAEAAAABAAAAEAAAAAAAAAAAAAAAUgEAAKAAAAAAAAAAAAAAAFIBAACgAAAAUgAAAHABAAACAAAAFAAAAAkAAAAAAAAAAAAAALwCAAAAAAAAAQICIlMAeQBzAHQAZQBtAAAAAAAAAAAAAAAAAAAAAAAAAAAAAAAAAAAAAAAAAAAAAAAAAAAAAAAAAAAAAAAAAAAAAAAAAAAA4DdbAAAAAAC43siK+38AAPgDAAAAAAAASK7Uivt/AAAAAAAAAAAAAAAAAAAAAAAA/v/////////Z32oA+38AAAAAAAAAAAAAAAAAAAAAAADe2SOtAG4AAAAAAAAAAAAABgAAAAAAAAAAAAAAAAAAAGCkGwAAAAAA4MMpAgAAAAA4BooAAAAAAAcAAAAAAAAAwFGuCAAAAACcoxsAAAAAAABOwQgAAAAAsaexivt/AAAAAAAAAAAAAACAwwgAAAAAAAAAAAAAAAAAAAAAAAAAAJyjGwAAAAAABwAAAPt/AAAAAAAAAAAAAAAAAAAAAAAAAAAAAAAAAADoJ5EBZHYACAAAAAAlAAAADAAAAAIAAAAnAAAAGAAAAAMAAAAAAAAAAAAAAAAAAAAlAAAADAAAAAMAAABMAAAAZAAAAAAAAAAAAAAA//////////8AAAAAHAAAAAAAAABC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EIAAAAhAPAAAAAAAAAAAAAAAIA/AAAAAAAAAAAAAIA/AAAAAAAAAAAAAAAAAAAAAAAAAAAAAAAAAAAAAAAAAAAlAAAADAAAAAAAAIAoAAAADAAAAAMAAAAnAAAAGAAAAAMAAAAAAAAAAAAAAAAAAAAlAAAADAAAAAMAAABMAAAAZAAAAAAAAABeAAAAPwEAAF8AAAAAAAAAXgAAAEABAAACAAAAIQDwAAAAAAAAAAAAAACAPwAAAAAAAAAAAACAPwAAAAAAAAAAAAAAAAAAAAAAAAAAAAAAAAAAAAAAAAAAJQAAAAwAAAAAAACAKAAAAAwAAAADAAAAJwAAABgAAAADAAAAAAAAAP///wAAAAAAJQAAAAwAAAADAAAATAAAAGQAAAAAAAAAHAAAAD8BAABdAAAAAAAAABwAAABAAQAAQgAAACEA8AAAAAAAAAAAAAAAgD8AAAAAAAAAAAAAgD8AAAAAAAAAAAAAAAAAAAAAAAAAAAAAAAAAAAAAAAAAACUAAAAMAAAAAAAAgCgAAAAMAAAAAwAAACcAAAAYAAAAAwAAAAAAAAD///8AAAAAACUAAAAMAAAAAwAAAEwAAABkAAAACwAAADoAAAAhAAAAXQAAAAsAAAA6AAAAFwAAACQAAAAhAPAAAAAAAAAAAAAAAIA/AAAAAAAAAAAAAIA/AAAAAAAAAAAAAAAAAAAAAAAAAAAAAAAAAAAAAAAAAAAlAAAADAAAAAAAAIAoAAAADAAAAAMAAABSAAAAcAEAAAMAAADg////AAAAAAAAAAAAAAAAkAEAAAAAAAEAAAAAYQByAGkAYQBsAAAAAAAAAAAAAAAAAAAAAAAAAAAAAAAAAAAAAAAAAAAAAAAAAAAAAAAAAAAAAAAAAAAAAAAAAAAAAAAYygMNAAAAALjeyIr7fwAAGMoDDQAAAABIrtSK+38AAAAAAAAAAAAAAAAAAAAAAACgsq4IAAAAAAAAAAAAAAAAAAAAAAAAAAAAAAAAAAAAAI52I60AbgAAAAAAAAAAAAAAAAAA+38AAAAAAAAAAAAASBMbAAAAAADg////AAAAAAAAAAAAAAAABgAAAAAAAAADAAAAAAAAAGwSGwAAAAAAAE7BCAAAAACxp7GK+38AAKCyrggAAAAAyIyQAQAAAADUxrzql1kAAJgmeQH7fwAAbBIbAAAAAAAGAAAA+38AAAAAAAAAAAAAAAAAAAAAAAAAAAAAAAAAAAMAAABkdgAIAAAAACUAAAAMAAAAAwAAABgAAAAMAAAAAAAAAhIAAAAMAAAAAQAAABYAAAAMAAAACAAAAFQAAABUAAAADAAAADoAAAAgAAAAXQAAAAEAAABVVY9BJrSPQQwAAABeAAAAAQAAAEwAAAAEAAAACwAAADoAAAAiAAAAXgAAAFAAAABYAAAAFQAAABYAAAAMAAAAAAAAACUAAAAMAAAAAgAAACcAAAAYAAAABAAAAAAAAAD///8AAAAAACUAAAAMAAAABAAAAEwAAABkAAAALQAAACAAAAA0AQAAXQAAAC0AAAAgAAAACAEAAD4AAAAhAPAAAAAAAAAAAAAAAIA/AAAAAAAAAAAAAIA/AAAAAAAAAAAAAAAAAAAAAAAAAAAAAAAAAAAAAAAAAAAlAAAADAAAAAAAAIAoAAAADAAAAAQAAAAnAAAAGAAAAAQAAAAAAAAA////AAAAAAAlAAAADAAAAAQAAABMAAAAZAAAAC0AAAAgAAAANAEAAFkAAAAtAAAAIAAAAAgBAAA6AAAAIQDwAAAAAAAAAAAAAACAPwAAAAAAAAAAAACAPwAAAAAAAAAAAAAAAAAAAAAAAAAAAAAAAAAAAAAAAAAAJQAAAAwAAAAAAACAKAAAAAwAAAAEAAAAJwAAABgAAAAEAAAAAAAAAP///wAAAAAAJQAAAAwAAAAEAAAATAAAAGQAAAAtAAAAQgAAAMEAAABZAAAALQAAAEIAAACVAAAAGAAAACEA8AAAAAAAAAAAAAAAgD8AAAAAAAAAAAAAgD8AAAAAAAAAAAAAAAAAAAAAAAAAAAAAAAAAAAAAAAAAACUAAAAMAAAAAAAAgCgAAAAMAAAABAAAAFIAAABwAQAABAAAAOz///8AAAAAAAAAAAAAAACQAQAAAAAAAQAAAAB0AGEAaABvAG0AYQAAAAAAAAAAAAAAAAAAAAAAAAAAAAAAAAAAAAAAAAAAAAAAAAAAAAAAAAAAAAAAAAAAAAAAAAD//8jJAw0AAAAAuN7Iivt/AADIyQMNAAAAAEiu1Ir7fwAAAAAAAAAAAAAAAAAAAAAAAAAAAAAAAAAAfGtxAPt/AAAAAAAAAAAAAAAAAAAAAAAALnYjrQBuAADAUa4IAAAAAACafA0AAAAAAAAAAAAAAADoEhsAAAAAAOz///8AAAAAAAAAAAAAAAAHAAAAAAAAAAQAAAAAAAAADBIbAAAAAAAATsEIAAAAALGnsYr7fwAAAAAAAAAAAABQEgAIAAAAALTGvOqXWQAAAgAAAAAAAAAMEhsAAAAAAAcAAAD7fwAAAAAAAAAAAAAAAAAAAAAAAAAAAAAAAAAABAAAAGR2AAgAAAAAJQAAAAwAAAAEAAAAGAAAAAwAAAAAAAACEgAAAAwAAAABAAAAHgAAABgAAAAtAAAAQgAAAMIAAABaAAAAJQAAAAwAAAAEAAAAVAAAALQAAAAuAAAAQgAAAMAAAABZAAAAAQAAAFVVj0EmtI9BLgAAAEIAAAARAAAATAAAAAAAAAAAAAAAAAAAAP//////////cAAAAEEAbABiAGUAcgB0AG8AIABTAGEAbABsAHUAcwB0AHIAbwAAAAwAAAAFAAAACwAAAAsAAAAHAAAABwAAAAsAAAAGAAAACwAAAAsAAAAFAAAABQAAAAsAAAAJAAAABwAAAAcAAAALAAAASwAAAEAAAAAwAAAABQAAACAAAAABAAAAAQAAABAAAAAAAAAAAAAAAFIBAACgAAAAAAAAAAAAAABSAQAAoAAAACUAAAAMAAAAAgAAACcAAAAYAAAABQAAAAAAAAD///8AAAAAACUAAAAMAAAABQAAAEwAAABkAAAAAAAAAGQAAABRAQAAmwAAAAAAAABkAAAAUgEAADgAAAAhAPAAAAAAAAAAAAAAAIA/AAAAAAAAAAAAAIA/AAAAAAAAAAAAAAAAAAAAAAAAAAAAAAAAAAAAAAAAAAAlAAAADAAAAAAAAIAoAAAADAAAAAUAAAAnAAAAGAAAAAUAAAAAAAAA////AAAAAAAlAAAADAAAAAUAAABMAAAAZAAAAAsAAABkAAAAPwEAAHMAAAALAAAAZAAAADUBAAAQAAAAIQDwAAAAAAAAAAAAAACAPwAAAAAAAAAAAACAPwAAAAAAAAAAAAAAAAAAAAAAAAAAAAAAAAAAAAAAAAAAJQAAAAwAAAAAAACAKAAAAAwAAAAFAAAAJQAAAAwAAAABAAAAGAAAAAwAAAAAAAACEgAAAAwAAAABAAAAHgAAABgAAAALAAAAZAAAAEABAAB0AAAAJQAAAAwAAAABAAAAVAAAAOgAAAAMAAAAZAAAAJ4AAABzAAAAAQAAAFVVj0EmtI9BDAAAAGQAAAAaAAAATAAAAAAAAAAAAAAAAAAAAP//////////gAAAAEEAbABiAGUAcgB0AG8AIABDAC4AIABTAGEAbABsAHUAcwB0AHIAbwAgAE0AYQByAGkAbgAIAAAAAwAAAAcAAAAHAAAABQAAAAQAAAAHAAAABAAAAAgAAAAEAAAABAAAAAgAAAAHAAAAAwAAAAMAAAAHAAAABgAAAAQAAAAFAAAABwAAAAQAAAAKAAAABwAAAAUAAAADAAAABwAAAEsAAABAAAAAMAAAAAUAAAAgAAAAAQAAAAEAAAAQAAAAAAAAAAAAAABSAQAAoAAAAAAAAAAAAAAAUgEAAKAAAAAlAAAADAAAAAIAAAAnAAAAGAAAAAUAAAAAAAAA////AAAAAAAlAAAADAAAAAUAAABMAAAAZAAAAAsAAAB4AAAAPwEAAIcAAAALAAAAeAAAADUBAAAQAAAAIQDwAAAAAAAAAAAAAACAPwAAAAAAAAAAAACAPwAAAAAAAAAAAAAAAAAAAAAAAAAAAAAAAAAAAAAAAAAAJQAAAAwAAAAAAACAKAAAAAwAAAAFAAAAJQAAAAwAAAABAAAAGAAAAAwAAAAAAAACEgAAAAwAAAABAAAAHgAAABgAAAALAAAAeAAAAEABAACIAAAAJQAAAAwAAAABAAAAVAAAAIgAAAAMAAAAeAAAAEcAAACHAAAAAQAAAFVVj0EmtI9BDAAAAHgAAAAKAAAATAAAAAAAAAAAAAAAAAAAAP//////////YAAAAFAAcgBlAHMAaQBkAGUAbgB0AGUABwAAAAUAAAAHAAAABgAAAAMAAAAHAAAABwAAAAcAAAAEAAAABwAAAEsAAABAAAAAMAAAAAUAAAAgAAAAAQAAAAEAAAAQAAAAAAAAAAAAAABSAQAAoAAAAAAAAAAAAAAAUgEAAKAAAAAlAAAADAAAAAIAAAAnAAAAGAAAAAUAAAAAAAAA////AAAAAAAlAAAADAAAAAUAAABMAAAAZAAAAAsAAACMAAAARgEAAJsAAAALAAAAjAAAADwBAAAQAAAAIQDwAAAAAAAAAAAAAACAPwAAAAAAAAAAAACAPwAAAAAAAAAAAAAAAAAAAAAAAAAAAAAAAAAAAAAAAAAAJQAAAAwAAAAAAACAKAAAAAwAAAAFAAAAJQAAAAwAAAABAAAAGAAAAAwAAAAAAAACEgAAAAwAAAABAAAAFgAAAAwAAAAAAAAAVAAAAFwBAAAMAAAAjAAAAEUBAACbAAAAAQAAAFVVj0EmtI9BDAAAAIwAAAAtAAAATAAAAAQAAAALAAAAjAAAAEcBAACcAAAAqAAAAEYAaQByAG0AYQBkAG8AIABwAG8AcgA6ACAAQQBMAEIARQBSAFQATwAgAEMAQQBZAEUAVABBAE4ATwAgAFMAQQBMAEwAVQBTAFQAUgBPACAATQBBAFIASQBOAAAABwAAAAMAAAAFAAAACwAAAAcAAAAHAAAABwAAAAQAAAAHAAAABwAAAAUAAAAFAAAABAAAAAgAAAAGAAAABwAAAAcAAAAIAAAACAAAAAkAAAAEAAAACAAAAAgAAAAHAAAABwAAAAgAAAAIAAAACAAAAAkAAAAEAAAACAAAAAgAAAAGAAAABgAAAAgAAAAIAAAACAAAAAgAAAAJAAAABAAAAAoAAAAIAAAACAAAAAQ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8</vt:i4>
      </vt:variant>
    </vt:vector>
  </HeadingPairs>
  <TitlesOfParts>
    <vt:vector size="14" baseType="lpstr">
      <vt:lpstr>indice</vt:lpstr>
      <vt:lpstr>DEUDAS FINANCIERAS</vt:lpstr>
      <vt:lpstr>DEUDAS BURSATILES</vt:lpstr>
      <vt:lpstr>DEUDAS COMERCIALES</vt:lpstr>
      <vt:lpstr>PROVISIONES</vt:lpstr>
      <vt:lpstr>OTROS PASIVOS</vt:lpstr>
      <vt:lpstr>__xlnm.Print_Area_3</vt:lpstr>
      <vt:lpstr>'DEUDAS BURSATILES'!Área_de_impresión</vt:lpstr>
      <vt:lpstr>'DEUDAS COMERCIALES'!Área_de_impresión</vt:lpstr>
      <vt:lpstr>'DEUDAS FINANCIERAS'!Área_de_impresión</vt:lpstr>
      <vt:lpstr>indice!Área_de_impresión</vt:lpstr>
      <vt:lpstr>'OTROS PASIVOS'!Área_de_impresión</vt:lpstr>
      <vt:lpstr>Excel_BuiltIn_Print_Area_1</vt:lpstr>
      <vt:lpstr>Excel_BuiltIn_Print_Area_3_1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Marite</dc:creator>
  <cp:lastModifiedBy>dell</cp:lastModifiedBy>
  <cp:lastPrinted>2020-06-17T21:01:25Z</cp:lastPrinted>
  <dcterms:created xsi:type="dcterms:W3CDTF">2012-02-27T09:56:04Z</dcterms:created>
  <dcterms:modified xsi:type="dcterms:W3CDTF">2021-08-16T14:33:51Z</dcterms:modified>
</cp:coreProperties>
</file>